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C. MBRR (detailed schedules)\A5\"/>
    </mc:Choice>
  </mc:AlternateContent>
  <xr:revisionPtr revIDLastSave="0" documentId="13_ncr:1_{425DCDA8-9AB8-433F-A7CE-202C2C7DF352}" xr6:coauthVersionLast="47" xr6:coauthVersionMax="47" xr10:uidLastSave="{00000000-0000-0000-0000-000000000000}"/>
  <workbookProtection workbookAlgorithmName="SHA-512" workbookHashValue="Tdnut/qzWZwEjLs0QOM4bqh2IjC4d+jK6v+nOzgWokm2ZHyrP69bGyYtcloHCZVx8kFvMIp/Nq10njpaE/e2UQ==" workbookSaltValue="r7EwHFGDV1NftQEKPjkRIQ==" workbookSpinCount="100000" lockStructure="1"/>
  <bookViews>
    <workbookView xWindow="28680" yWindow="-120" windowWidth="29040" windowHeight="15990" xr2:uid="{00000000-000D-0000-FFFF-FFFF00000000}"/>
  </bookViews>
  <sheets>
    <sheet name="Summary" sheetId="28" r:id="rId1"/>
    <sheet name="LIM331" sheetId="1" r:id="rId2"/>
    <sheet name="LIM332" sheetId="2" r:id="rId3"/>
    <sheet name="LIM333" sheetId="3" r:id="rId4"/>
    <sheet name="LIM334" sheetId="4" r:id="rId5"/>
    <sheet name="LIM335" sheetId="5" r:id="rId6"/>
    <sheet name="DC33" sheetId="6" r:id="rId7"/>
    <sheet name="LIM341" sheetId="7" r:id="rId8"/>
    <sheet name="LIM343" sheetId="8" r:id="rId9"/>
    <sheet name="LIM344" sheetId="9" r:id="rId10"/>
    <sheet name="LIM345" sheetId="10" r:id="rId11"/>
    <sheet name="DC34" sheetId="11" r:id="rId12"/>
    <sheet name="LIM351" sheetId="12" r:id="rId13"/>
    <sheet name="LIM353" sheetId="13" r:id="rId14"/>
    <sheet name="LIM354" sheetId="14" r:id="rId15"/>
    <sheet name="LIM355" sheetId="15" r:id="rId16"/>
    <sheet name="DC35" sheetId="16" r:id="rId17"/>
    <sheet name="LIM361" sheetId="17" r:id="rId18"/>
    <sheet name="LIM362" sheetId="18" r:id="rId19"/>
    <sheet name="LIM366" sheetId="19" r:id="rId20"/>
    <sheet name="LIM367" sheetId="20" r:id="rId21"/>
    <sheet name="LIM368" sheetId="21" r:id="rId22"/>
    <sheet name="DC36" sheetId="22" r:id="rId23"/>
    <sheet name="LIM471" sheetId="23" r:id="rId24"/>
    <sheet name="LIM472" sheetId="24" r:id="rId25"/>
    <sheet name="LIM473" sheetId="25" r:id="rId26"/>
    <sheet name="LIM476" sheetId="26" r:id="rId27"/>
    <sheet name="DC47" sheetId="27" r:id="rId28"/>
  </sheets>
  <definedNames>
    <definedName name="_xlnm.Print_Area" localSheetId="6">'DC33'!$A$1:$L$84</definedName>
    <definedName name="_xlnm.Print_Area" localSheetId="11">'DC34'!$A$1:$L$84</definedName>
    <definedName name="_xlnm.Print_Area" localSheetId="16">'DC35'!$A$1:$L$84</definedName>
    <definedName name="_xlnm.Print_Area" localSheetId="22">'DC36'!$A$1:$L$84</definedName>
    <definedName name="_xlnm.Print_Area" localSheetId="27">'DC47'!$A$1:$L$84</definedName>
    <definedName name="_xlnm.Print_Area" localSheetId="1">'LIM331'!$A$1:$L$84</definedName>
    <definedName name="_xlnm.Print_Area" localSheetId="2">'LIM332'!$A$1:$L$84</definedName>
    <definedName name="_xlnm.Print_Area" localSheetId="3">'LIM333'!$A$1:$L$84</definedName>
    <definedName name="_xlnm.Print_Area" localSheetId="4">'LIM334'!$A$1:$L$84</definedName>
    <definedName name="_xlnm.Print_Area" localSheetId="5">'LIM335'!$A$1:$L$84</definedName>
    <definedName name="_xlnm.Print_Area" localSheetId="7">'LIM341'!$A$1:$L$84</definedName>
    <definedName name="_xlnm.Print_Area" localSheetId="8">'LIM343'!$A$1:$L$84</definedName>
    <definedName name="_xlnm.Print_Area" localSheetId="9">'LIM344'!$A$1:$L$84</definedName>
    <definedName name="_xlnm.Print_Area" localSheetId="10">'LIM345'!$A$1:$L$84</definedName>
    <definedName name="_xlnm.Print_Area" localSheetId="12">'LIM351'!$A$1:$L$84</definedName>
    <definedName name="_xlnm.Print_Area" localSheetId="13">'LIM353'!$A$1:$L$84</definedName>
    <definedName name="_xlnm.Print_Area" localSheetId="14">'LIM354'!$A$1:$L$84</definedName>
    <definedName name="_xlnm.Print_Area" localSheetId="15">'LIM355'!$A$1:$L$84</definedName>
    <definedName name="_xlnm.Print_Area" localSheetId="17">'LIM361'!$A$1:$L$84</definedName>
    <definedName name="_xlnm.Print_Area" localSheetId="18">'LIM362'!$A$1:$L$84</definedName>
    <definedName name="_xlnm.Print_Area" localSheetId="19">'LIM366'!$A$1:$L$84</definedName>
    <definedName name="_xlnm.Print_Area" localSheetId="20">'LIM367'!$A$1:$L$84</definedName>
    <definedName name="_xlnm.Print_Area" localSheetId="21">'LIM368'!$A$1:$L$84</definedName>
    <definedName name="_xlnm.Print_Area" localSheetId="23">'LIM471'!$A$1:$L$84</definedName>
    <definedName name="_xlnm.Print_Area" localSheetId="24">'LIM472'!$A$1:$L$84</definedName>
    <definedName name="_xlnm.Print_Area" localSheetId="25">'LIM473'!$A$1:$L$84</definedName>
    <definedName name="_xlnm.Print_Area" localSheetId="26">'LIM476'!$A$1:$L$84</definedName>
    <definedName name="_xlnm.Print_Area" localSheetId="0">Summary!$A$1:$L$84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4" i="6" l="1"/>
  <c r="K74" i="8"/>
  <c r="C74" i="12"/>
  <c r="G74" i="14"/>
  <c r="I74" i="19"/>
  <c r="C74" i="20"/>
  <c r="E74" i="25"/>
  <c r="I74" i="27"/>
  <c r="L70" i="2"/>
  <c r="L74" i="2" s="1"/>
  <c r="K70" i="2"/>
  <c r="K74" i="2" s="1"/>
  <c r="J70" i="2"/>
  <c r="J74" i="2" s="1"/>
  <c r="I70" i="2"/>
  <c r="I74" i="2" s="1"/>
  <c r="H70" i="2"/>
  <c r="H74" i="2" s="1"/>
  <c r="G70" i="2"/>
  <c r="G74" i="2" s="1"/>
  <c r="F70" i="2"/>
  <c r="F74" i="2" s="1"/>
  <c r="E70" i="2"/>
  <c r="E74" i="2" s="1"/>
  <c r="D70" i="2"/>
  <c r="D74" i="2" s="1"/>
  <c r="C70" i="2"/>
  <c r="C74" i="2" s="1"/>
  <c r="L70" i="3"/>
  <c r="L74" i="3" s="1"/>
  <c r="K70" i="3"/>
  <c r="K74" i="3" s="1"/>
  <c r="J70" i="3"/>
  <c r="J74" i="3" s="1"/>
  <c r="I70" i="3"/>
  <c r="I74" i="3" s="1"/>
  <c r="H70" i="3"/>
  <c r="H74" i="3" s="1"/>
  <c r="G70" i="3"/>
  <c r="G74" i="3" s="1"/>
  <c r="F70" i="3"/>
  <c r="F74" i="3" s="1"/>
  <c r="E70" i="3"/>
  <c r="E74" i="3" s="1"/>
  <c r="D70" i="3"/>
  <c r="D74" i="3" s="1"/>
  <c r="C70" i="3"/>
  <c r="C74" i="3" s="1"/>
  <c r="L70" i="4"/>
  <c r="L74" i="4" s="1"/>
  <c r="K70" i="4"/>
  <c r="K74" i="4" s="1"/>
  <c r="J70" i="4"/>
  <c r="J74" i="4" s="1"/>
  <c r="I70" i="4"/>
  <c r="I74" i="4" s="1"/>
  <c r="H70" i="4"/>
  <c r="H74" i="4" s="1"/>
  <c r="G70" i="4"/>
  <c r="G74" i="4" s="1"/>
  <c r="F70" i="4"/>
  <c r="F74" i="4" s="1"/>
  <c r="E70" i="4"/>
  <c r="E74" i="4" s="1"/>
  <c r="D70" i="4"/>
  <c r="D74" i="4" s="1"/>
  <c r="C70" i="4"/>
  <c r="C74" i="4" s="1"/>
  <c r="L70" i="5"/>
  <c r="L74" i="5" s="1"/>
  <c r="K70" i="5"/>
  <c r="K74" i="5" s="1"/>
  <c r="J70" i="5"/>
  <c r="J74" i="5" s="1"/>
  <c r="I70" i="5"/>
  <c r="I74" i="5" s="1"/>
  <c r="H70" i="5"/>
  <c r="H74" i="5" s="1"/>
  <c r="G70" i="5"/>
  <c r="G74" i="5" s="1"/>
  <c r="F70" i="5"/>
  <c r="F74" i="5" s="1"/>
  <c r="E70" i="5"/>
  <c r="E74" i="5" s="1"/>
  <c r="D70" i="5"/>
  <c r="D74" i="5" s="1"/>
  <c r="C70" i="5"/>
  <c r="C74" i="5" s="1"/>
  <c r="L70" i="6"/>
  <c r="L74" i="6" s="1"/>
  <c r="K70" i="6"/>
  <c r="K74" i="6" s="1"/>
  <c r="J70" i="6"/>
  <c r="J74" i="6" s="1"/>
  <c r="I70" i="6"/>
  <c r="I74" i="6" s="1"/>
  <c r="H70" i="6"/>
  <c r="H74" i="6" s="1"/>
  <c r="G70" i="6"/>
  <c r="F70" i="6"/>
  <c r="F74" i="6" s="1"/>
  <c r="E70" i="6"/>
  <c r="E74" i="6" s="1"/>
  <c r="D70" i="6"/>
  <c r="D74" i="6" s="1"/>
  <c r="C70" i="6"/>
  <c r="C74" i="6" s="1"/>
  <c r="L70" i="7"/>
  <c r="L74" i="7" s="1"/>
  <c r="K70" i="7"/>
  <c r="K74" i="7" s="1"/>
  <c r="J70" i="7"/>
  <c r="J74" i="7" s="1"/>
  <c r="I70" i="7"/>
  <c r="I74" i="7" s="1"/>
  <c r="H70" i="7"/>
  <c r="H74" i="7" s="1"/>
  <c r="G70" i="7"/>
  <c r="G74" i="7" s="1"/>
  <c r="F70" i="7"/>
  <c r="F74" i="7" s="1"/>
  <c r="E70" i="7"/>
  <c r="E74" i="7" s="1"/>
  <c r="D70" i="7"/>
  <c r="D74" i="7" s="1"/>
  <c r="C70" i="7"/>
  <c r="C74" i="7" s="1"/>
  <c r="L70" i="8"/>
  <c r="L74" i="8" s="1"/>
  <c r="K70" i="8"/>
  <c r="J70" i="8"/>
  <c r="J74" i="8" s="1"/>
  <c r="I70" i="8"/>
  <c r="I74" i="8" s="1"/>
  <c r="H70" i="8"/>
  <c r="H74" i="8" s="1"/>
  <c r="G70" i="8"/>
  <c r="G74" i="8" s="1"/>
  <c r="F70" i="8"/>
  <c r="F74" i="8" s="1"/>
  <c r="E70" i="8"/>
  <c r="E74" i="8" s="1"/>
  <c r="D70" i="8"/>
  <c r="D74" i="8" s="1"/>
  <c r="C70" i="8"/>
  <c r="C74" i="8" s="1"/>
  <c r="L70" i="9"/>
  <c r="L74" i="9" s="1"/>
  <c r="K70" i="9"/>
  <c r="K74" i="9" s="1"/>
  <c r="J70" i="9"/>
  <c r="J74" i="9" s="1"/>
  <c r="I70" i="9"/>
  <c r="I74" i="9" s="1"/>
  <c r="H70" i="9"/>
  <c r="H74" i="9" s="1"/>
  <c r="G70" i="9"/>
  <c r="G74" i="9" s="1"/>
  <c r="F70" i="9"/>
  <c r="F74" i="9" s="1"/>
  <c r="E70" i="9"/>
  <c r="E74" i="9" s="1"/>
  <c r="D70" i="9"/>
  <c r="D74" i="9" s="1"/>
  <c r="C70" i="9"/>
  <c r="C74" i="9" s="1"/>
  <c r="L70" i="10"/>
  <c r="L74" i="10" s="1"/>
  <c r="K70" i="10"/>
  <c r="K74" i="10" s="1"/>
  <c r="J70" i="10"/>
  <c r="J74" i="10" s="1"/>
  <c r="I70" i="10"/>
  <c r="I74" i="10" s="1"/>
  <c r="H70" i="10"/>
  <c r="H74" i="10" s="1"/>
  <c r="G70" i="10"/>
  <c r="G74" i="10" s="1"/>
  <c r="F70" i="10"/>
  <c r="F74" i="10" s="1"/>
  <c r="E70" i="10"/>
  <c r="E74" i="10" s="1"/>
  <c r="D70" i="10"/>
  <c r="D74" i="10" s="1"/>
  <c r="C70" i="10"/>
  <c r="C74" i="10" s="1"/>
  <c r="L70" i="11"/>
  <c r="L74" i="11" s="1"/>
  <c r="K70" i="11"/>
  <c r="K74" i="11" s="1"/>
  <c r="J70" i="11"/>
  <c r="J74" i="11" s="1"/>
  <c r="I70" i="11"/>
  <c r="I74" i="11" s="1"/>
  <c r="H70" i="11"/>
  <c r="H74" i="11" s="1"/>
  <c r="G70" i="11"/>
  <c r="G74" i="11" s="1"/>
  <c r="F70" i="11"/>
  <c r="F74" i="11" s="1"/>
  <c r="E70" i="11"/>
  <c r="E74" i="11" s="1"/>
  <c r="D70" i="11"/>
  <c r="D74" i="11" s="1"/>
  <c r="C70" i="11"/>
  <c r="C74" i="11" s="1"/>
  <c r="L70" i="12"/>
  <c r="L74" i="12" s="1"/>
  <c r="K70" i="12"/>
  <c r="K74" i="12" s="1"/>
  <c r="J70" i="12"/>
  <c r="J74" i="12" s="1"/>
  <c r="I70" i="12"/>
  <c r="I74" i="12" s="1"/>
  <c r="H70" i="12"/>
  <c r="H74" i="12" s="1"/>
  <c r="G70" i="12"/>
  <c r="G74" i="12" s="1"/>
  <c r="F70" i="12"/>
  <c r="F74" i="12" s="1"/>
  <c r="E70" i="12"/>
  <c r="E74" i="12" s="1"/>
  <c r="D70" i="12"/>
  <c r="D74" i="12" s="1"/>
  <c r="C70" i="12"/>
  <c r="L70" i="13"/>
  <c r="L74" i="13" s="1"/>
  <c r="K70" i="13"/>
  <c r="K74" i="13" s="1"/>
  <c r="J70" i="13"/>
  <c r="J74" i="13" s="1"/>
  <c r="I70" i="13"/>
  <c r="I74" i="13" s="1"/>
  <c r="H70" i="13"/>
  <c r="H74" i="13" s="1"/>
  <c r="G70" i="13"/>
  <c r="G74" i="13" s="1"/>
  <c r="F70" i="13"/>
  <c r="F74" i="13" s="1"/>
  <c r="E70" i="13"/>
  <c r="E74" i="13" s="1"/>
  <c r="D70" i="13"/>
  <c r="D74" i="13" s="1"/>
  <c r="C70" i="13"/>
  <c r="C74" i="13" s="1"/>
  <c r="L70" i="14"/>
  <c r="L74" i="14" s="1"/>
  <c r="K70" i="14"/>
  <c r="K74" i="14" s="1"/>
  <c r="J70" i="14"/>
  <c r="J74" i="14" s="1"/>
  <c r="I70" i="14"/>
  <c r="I74" i="14" s="1"/>
  <c r="H70" i="14"/>
  <c r="H74" i="14" s="1"/>
  <c r="G70" i="14"/>
  <c r="F70" i="14"/>
  <c r="F74" i="14" s="1"/>
  <c r="E70" i="14"/>
  <c r="E74" i="14" s="1"/>
  <c r="D70" i="14"/>
  <c r="D74" i="14" s="1"/>
  <c r="C70" i="14"/>
  <c r="C74" i="14" s="1"/>
  <c r="L70" i="15"/>
  <c r="L74" i="15" s="1"/>
  <c r="K70" i="15"/>
  <c r="K74" i="15" s="1"/>
  <c r="J70" i="15"/>
  <c r="J74" i="15" s="1"/>
  <c r="I70" i="15"/>
  <c r="I74" i="15" s="1"/>
  <c r="H70" i="15"/>
  <c r="H74" i="15" s="1"/>
  <c r="G70" i="15"/>
  <c r="G74" i="15" s="1"/>
  <c r="F70" i="15"/>
  <c r="F74" i="15" s="1"/>
  <c r="E70" i="15"/>
  <c r="E74" i="15" s="1"/>
  <c r="D70" i="15"/>
  <c r="D74" i="15" s="1"/>
  <c r="C70" i="15"/>
  <c r="C74" i="15" s="1"/>
  <c r="L70" i="16"/>
  <c r="L74" i="16" s="1"/>
  <c r="K70" i="16"/>
  <c r="K74" i="16" s="1"/>
  <c r="J70" i="16"/>
  <c r="J74" i="16" s="1"/>
  <c r="I70" i="16"/>
  <c r="I74" i="16" s="1"/>
  <c r="H70" i="16"/>
  <c r="H74" i="16" s="1"/>
  <c r="G70" i="16"/>
  <c r="G74" i="16" s="1"/>
  <c r="F70" i="16"/>
  <c r="F74" i="16" s="1"/>
  <c r="E70" i="16"/>
  <c r="E74" i="16" s="1"/>
  <c r="D70" i="16"/>
  <c r="D74" i="16" s="1"/>
  <c r="C70" i="16"/>
  <c r="C74" i="16" s="1"/>
  <c r="L70" i="17"/>
  <c r="L74" i="17" s="1"/>
  <c r="K70" i="17"/>
  <c r="K74" i="17" s="1"/>
  <c r="J70" i="17"/>
  <c r="J74" i="17" s="1"/>
  <c r="I70" i="17"/>
  <c r="I74" i="17" s="1"/>
  <c r="H70" i="17"/>
  <c r="H74" i="17" s="1"/>
  <c r="G70" i="17"/>
  <c r="G74" i="17" s="1"/>
  <c r="F70" i="17"/>
  <c r="F74" i="17" s="1"/>
  <c r="E70" i="17"/>
  <c r="E74" i="17" s="1"/>
  <c r="D70" i="17"/>
  <c r="D74" i="17" s="1"/>
  <c r="C70" i="17"/>
  <c r="C74" i="17" s="1"/>
  <c r="L70" i="18"/>
  <c r="L74" i="18" s="1"/>
  <c r="K70" i="18"/>
  <c r="K74" i="18" s="1"/>
  <c r="J70" i="18"/>
  <c r="J74" i="18" s="1"/>
  <c r="I70" i="18"/>
  <c r="I74" i="18" s="1"/>
  <c r="H70" i="18"/>
  <c r="H74" i="18" s="1"/>
  <c r="G70" i="18"/>
  <c r="G74" i="18" s="1"/>
  <c r="F70" i="18"/>
  <c r="F74" i="18" s="1"/>
  <c r="E70" i="18"/>
  <c r="E74" i="18" s="1"/>
  <c r="D70" i="18"/>
  <c r="D74" i="18" s="1"/>
  <c r="C70" i="18"/>
  <c r="C74" i="18" s="1"/>
  <c r="L70" i="19"/>
  <c r="L74" i="19" s="1"/>
  <c r="K70" i="19"/>
  <c r="K74" i="19" s="1"/>
  <c r="J70" i="19"/>
  <c r="J74" i="19" s="1"/>
  <c r="I70" i="19"/>
  <c r="H70" i="19"/>
  <c r="H74" i="19" s="1"/>
  <c r="G70" i="19"/>
  <c r="G74" i="19" s="1"/>
  <c r="F70" i="19"/>
  <c r="F74" i="19" s="1"/>
  <c r="E70" i="19"/>
  <c r="E74" i="19" s="1"/>
  <c r="D70" i="19"/>
  <c r="D74" i="19" s="1"/>
  <c r="C70" i="19"/>
  <c r="C74" i="19" s="1"/>
  <c r="L70" i="20"/>
  <c r="L74" i="20" s="1"/>
  <c r="K70" i="20"/>
  <c r="K74" i="20" s="1"/>
  <c r="J70" i="20"/>
  <c r="J74" i="20" s="1"/>
  <c r="I70" i="20"/>
  <c r="I74" i="20" s="1"/>
  <c r="H70" i="20"/>
  <c r="H74" i="20" s="1"/>
  <c r="G70" i="20"/>
  <c r="G74" i="20" s="1"/>
  <c r="F70" i="20"/>
  <c r="F74" i="20" s="1"/>
  <c r="E70" i="20"/>
  <c r="E74" i="20" s="1"/>
  <c r="D70" i="20"/>
  <c r="D74" i="20" s="1"/>
  <c r="C70" i="20"/>
  <c r="L70" i="21"/>
  <c r="L74" i="21" s="1"/>
  <c r="K70" i="21"/>
  <c r="K74" i="21" s="1"/>
  <c r="J70" i="21"/>
  <c r="J74" i="21" s="1"/>
  <c r="I70" i="21"/>
  <c r="I74" i="21" s="1"/>
  <c r="H70" i="21"/>
  <c r="H74" i="21" s="1"/>
  <c r="G70" i="21"/>
  <c r="G74" i="21" s="1"/>
  <c r="F70" i="21"/>
  <c r="F74" i="21" s="1"/>
  <c r="E70" i="21"/>
  <c r="E74" i="21" s="1"/>
  <c r="D70" i="21"/>
  <c r="D74" i="21" s="1"/>
  <c r="C70" i="21"/>
  <c r="C74" i="21" s="1"/>
  <c r="L70" i="22"/>
  <c r="L74" i="22" s="1"/>
  <c r="K70" i="22"/>
  <c r="K74" i="22" s="1"/>
  <c r="J70" i="22"/>
  <c r="J74" i="22" s="1"/>
  <c r="I70" i="22"/>
  <c r="I74" i="22" s="1"/>
  <c r="H70" i="22"/>
  <c r="H74" i="22" s="1"/>
  <c r="G70" i="22"/>
  <c r="G74" i="22" s="1"/>
  <c r="F70" i="22"/>
  <c r="F74" i="22" s="1"/>
  <c r="E70" i="22"/>
  <c r="E74" i="22" s="1"/>
  <c r="D70" i="22"/>
  <c r="D74" i="22" s="1"/>
  <c r="C70" i="22"/>
  <c r="C74" i="22" s="1"/>
  <c r="L70" i="23"/>
  <c r="L74" i="23" s="1"/>
  <c r="K70" i="23"/>
  <c r="K74" i="23" s="1"/>
  <c r="J70" i="23"/>
  <c r="J74" i="23" s="1"/>
  <c r="I70" i="23"/>
  <c r="I74" i="23" s="1"/>
  <c r="H70" i="23"/>
  <c r="H74" i="23" s="1"/>
  <c r="G70" i="23"/>
  <c r="G74" i="23" s="1"/>
  <c r="F70" i="23"/>
  <c r="F74" i="23" s="1"/>
  <c r="E70" i="23"/>
  <c r="E74" i="23" s="1"/>
  <c r="D70" i="23"/>
  <c r="D74" i="23" s="1"/>
  <c r="C70" i="23"/>
  <c r="C74" i="23" s="1"/>
  <c r="L70" i="24"/>
  <c r="L74" i="24" s="1"/>
  <c r="K70" i="24"/>
  <c r="K74" i="24" s="1"/>
  <c r="J70" i="24"/>
  <c r="J74" i="24" s="1"/>
  <c r="I70" i="24"/>
  <c r="I74" i="24" s="1"/>
  <c r="H70" i="24"/>
  <c r="H74" i="24" s="1"/>
  <c r="G70" i="24"/>
  <c r="G74" i="24" s="1"/>
  <c r="F70" i="24"/>
  <c r="F74" i="24" s="1"/>
  <c r="E70" i="24"/>
  <c r="E74" i="24" s="1"/>
  <c r="D70" i="24"/>
  <c r="D74" i="24" s="1"/>
  <c r="C70" i="24"/>
  <c r="C74" i="24" s="1"/>
  <c r="L70" i="25"/>
  <c r="L74" i="25" s="1"/>
  <c r="K70" i="25"/>
  <c r="K74" i="25" s="1"/>
  <c r="J70" i="25"/>
  <c r="J74" i="25" s="1"/>
  <c r="I70" i="25"/>
  <c r="I74" i="25" s="1"/>
  <c r="H70" i="25"/>
  <c r="H74" i="25" s="1"/>
  <c r="G70" i="25"/>
  <c r="G74" i="25" s="1"/>
  <c r="F70" i="25"/>
  <c r="F74" i="25" s="1"/>
  <c r="E70" i="25"/>
  <c r="D70" i="25"/>
  <c r="D74" i="25" s="1"/>
  <c r="C70" i="25"/>
  <c r="C74" i="25" s="1"/>
  <c r="L70" i="26"/>
  <c r="L74" i="26" s="1"/>
  <c r="K70" i="26"/>
  <c r="K74" i="26" s="1"/>
  <c r="J70" i="26"/>
  <c r="J74" i="26" s="1"/>
  <c r="I70" i="26"/>
  <c r="I74" i="26" s="1"/>
  <c r="H70" i="26"/>
  <c r="H74" i="26" s="1"/>
  <c r="G70" i="26"/>
  <c r="G74" i="26" s="1"/>
  <c r="F70" i="26"/>
  <c r="F74" i="26" s="1"/>
  <c r="E70" i="26"/>
  <c r="E74" i="26" s="1"/>
  <c r="D70" i="26"/>
  <c r="D74" i="26" s="1"/>
  <c r="C70" i="26"/>
  <c r="C74" i="26" s="1"/>
  <c r="L70" i="27"/>
  <c r="L74" i="27" s="1"/>
  <c r="K70" i="27"/>
  <c r="K74" i="27" s="1"/>
  <c r="J70" i="27"/>
  <c r="J74" i="27" s="1"/>
  <c r="I70" i="27"/>
  <c r="H70" i="27"/>
  <c r="H74" i="27" s="1"/>
  <c r="G70" i="27"/>
  <c r="G74" i="27" s="1"/>
  <c r="F70" i="27"/>
  <c r="F74" i="27" s="1"/>
  <c r="E70" i="27"/>
  <c r="E74" i="27" s="1"/>
  <c r="D70" i="27"/>
  <c r="D74" i="27" s="1"/>
  <c r="C70" i="27"/>
  <c r="C74" i="27" s="1"/>
  <c r="L70" i="28"/>
  <c r="L74" i="28" s="1"/>
  <c r="K70" i="28"/>
  <c r="K74" i="28" s="1"/>
  <c r="J70" i="28"/>
  <c r="J74" i="28" s="1"/>
  <c r="I70" i="28"/>
  <c r="I74" i="28" s="1"/>
  <c r="H70" i="28"/>
  <c r="H74" i="28" s="1"/>
  <c r="G70" i="28"/>
  <c r="G74" i="28" s="1"/>
  <c r="F70" i="28"/>
  <c r="F74" i="28" s="1"/>
  <c r="E70" i="28"/>
  <c r="E74" i="28" s="1"/>
  <c r="D70" i="28"/>
  <c r="D74" i="28" s="1"/>
  <c r="C70" i="28"/>
  <c r="C74" i="28" s="1"/>
  <c r="L70" i="1"/>
  <c r="L74" i="1" s="1"/>
  <c r="K70" i="1"/>
  <c r="K74" i="1" s="1"/>
  <c r="J70" i="1"/>
  <c r="J74" i="1" s="1"/>
  <c r="I70" i="1"/>
  <c r="I74" i="1" s="1"/>
  <c r="H70" i="1"/>
  <c r="H74" i="1" s="1"/>
  <c r="G70" i="1"/>
  <c r="G74" i="1" s="1"/>
  <c r="F70" i="1"/>
  <c r="F74" i="1" s="1"/>
  <c r="E70" i="1"/>
  <c r="E74" i="1" s="1"/>
  <c r="D70" i="1"/>
  <c r="D74" i="1" s="1"/>
  <c r="C70" i="1"/>
  <c r="C74" i="1" s="1"/>
  <c r="L57" i="2"/>
  <c r="K57" i="2"/>
  <c r="J57" i="2"/>
  <c r="I57" i="2"/>
  <c r="H57" i="2"/>
  <c r="G57" i="2"/>
  <c r="F57" i="2"/>
  <c r="E57" i="2"/>
  <c r="D57" i="2"/>
  <c r="C57" i="2"/>
  <c r="L57" i="3"/>
  <c r="K57" i="3"/>
  <c r="J57" i="3"/>
  <c r="I57" i="3"/>
  <c r="H57" i="3"/>
  <c r="G57" i="3"/>
  <c r="F57" i="3"/>
  <c r="E57" i="3"/>
  <c r="D57" i="3"/>
  <c r="C57" i="3"/>
  <c r="L57" i="4"/>
  <c r="K57" i="4"/>
  <c r="J57" i="4"/>
  <c r="I57" i="4"/>
  <c r="H57" i="4"/>
  <c r="G57" i="4"/>
  <c r="F57" i="4"/>
  <c r="E57" i="4"/>
  <c r="D57" i="4"/>
  <c r="C57" i="4"/>
  <c r="L57" i="5"/>
  <c r="K57" i="5"/>
  <c r="J57" i="5"/>
  <c r="I57" i="5"/>
  <c r="H57" i="5"/>
  <c r="G57" i="5"/>
  <c r="F57" i="5"/>
  <c r="E57" i="5"/>
  <c r="D57" i="5"/>
  <c r="C57" i="5"/>
  <c r="L57" i="6"/>
  <c r="K57" i="6"/>
  <c r="J57" i="6"/>
  <c r="I57" i="6"/>
  <c r="H57" i="6"/>
  <c r="G57" i="6"/>
  <c r="F57" i="6"/>
  <c r="E57" i="6"/>
  <c r="D57" i="6"/>
  <c r="C57" i="6"/>
  <c r="L57" i="7"/>
  <c r="K57" i="7"/>
  <c r="J57" i="7"/>
  <c r="I57" i="7"/>
  <c r="H57" i="7"/>
  <c r="G57" i="7"/>
  <c r="F57" i="7"/>
  <c r="E57" i="7"/>
  <c r="D57" i="7"/>
  <c r="C57" i="7"/>
  <c r="L57" i="8"/>
  <c r="K57" i="8"/>
  <c r="J57" i="8"/>
  <c r="I57" i="8"/>
  <c r="H57" i="8"/>
  <c r="G57" i="8"/>
  <c r="F57" i="8"/>
  <c r="E57" i="8"/>
  <c r="D57" i="8"/>
  <c r="C57" i="8"/>
  <c r="L57" i="9"/>
  <c r="K57" i="9"/>
  <c r="J57" i="9"/>
  <c r="I57" i="9"/>
  <c r="H57" i="9"/>
  <c r="G57" i="9"/>
  <c r="F57" i="9"/>
  <c r="E57" i="9"/>
  <c r="D57" i="9"/>
  <c r="C57" i="9"/>
  <c r="L57" i="10"/>
  <c r="K57" i="10"/>
  <c r="J57" i="10"/>
  <c r="I57" i="10"/>
  <c r="H57" i="10"/>
  <c r="G57" i="10"/>
  <c r="F57" i="10"/>
  <c r="E57" i="10"/>
  <c r="D57" i="10"/>
  <c r="C57" i="10"/>
  <c r="L57" i="11"/>
  <c r="K57" i="11"/>
  <c r="J57" i="11"/>
  <c r="I57" i="11"/>
  <c r="H57" i="11"/>
  <c r="G57" i="11"/>
  <c r="F57" i="11"/>
  <c r="E57" i="11"/>
  <c r="D57" i="11"/>
  <c r="C57" i="11"/>
  <c r="L57" i="12"/>
  <c r="K57" i="12"/>
  <c r="J57" i="12"/>
  <c r="I57" i="12"/>
  <c r="H57" i="12"/>
  <c r="G57" i="12"/>
  <c r="F57" i="12"/>
  <c r="E57" i="12"/>
  <c r="D57" i="12"/>
  <c r="C57" i="12"/>
  <c r="L57" i="13"/>
  <c r="K57" i="13"/>
  <c r="J57" i="13"/>
  <c r="I57" i="13"/>
  <c r="H57" i="13"/>
  <c r="G57" i="13"/>
  <c r="F57" i="13"/>
  <c r="E57" i="13"/>
  <c r="D57" i="13"/>
  <c r="C57" i="13"/>
  <c r="L57" i="14"/>
  <c r="K57" i="14"/>
  <c r="J57" i="14"/>
  <c r="I57" i="14"/>
  <c r="H57" i="14"/>
  <c r="G57" i="14"/>
  <c r="F57" i="14"/>
  <c r="E57" i="14"/>
  <c r="D57" i="14"/>
  <c r="C57" i="14"/>
  <c r="L57" i="15"/>
  <c r="K57" i="15"/>
  <c r="J57" i="15"/>
  <c r="I57" i="15"/>
  <c r="H57" i="15"/>
  <c r="G57" i="15"/>
  <c r="F57" i="15"/>
  <c r="E57" i="15"/>
  <c r="D57" i="15"/>
  <c r="C57" i="15"/>
  <c r="L57" i="16"/>
  <c r="K57" i="16"/>
  <c r="J57" i="16"/>
  <c r="I57" i="16"/>
  <c r="H57" i="16"/>
  <c r="G57" i="16"/>
  <c r="F57" i="16"/>
  <c r="E57" i="16"/>
  <c r="D57" i="16"/>
  <c r="C57" i="16"/>
  <c r="L57" i="17"/>
  <c r="K57" i="17"/>
  <c r="J57" i="17"/>
  <c r="I57" i="17"/>
  <c r="H57" i="17"/>
  <c r="G57" i="17"/>
  <c r="F57" i="17"/>
  <c r="E57" i="17"/>
  <c r="D57" i="17"/>
  <c r="C57" i="17"/>
  <c r="L57" i="18"/>
  <c r="K57" i="18"/>
  <c r="J57" i="18"/>
  <c r="I57" i="18"/>
  <c r="H57" i="18"/>
  <c r="G57" i="18"/>
  <c r="F57" i="18"/>
  <c r="E57" i="18"/>
  <c r="D57" i="18"/>
  <c r="C57" i="18"/>
  <c r="L57" i="19"/>
  <c r="K57" i="19"/>
  <c r="J57" i="19"/>
  <c r="I57" i="19"/>
  <c r="H57" i="19"/>
  <c r="G57" i="19"/>
  <c r="F57" i="19"/>
  <c r="E57" i="19"/>
  <c r="D57" i="19"/>
  <c r="C57" i="19"/>
  <c r="L57" i="20"/>
  <c r="K57" i="20"/>
  <c r="J57" i="20"/>
  <c r="I57" i="20"/>
  <c r="H57" i="20"/>
  <c r="G57" i="20"/>
  <c r="F57" i="20"/>
  <c r="E57" i="20"/>
  <c r="D57" i="20"/>
  <c r="C57" i="20"/>
  <c r="L57" i="21"/>
  <c r="K57" i="21"/>
  <c r="J57" i="21"/>
  <c r="I57" i="21"/>
  <c r="H57" i="21"/>
  <c r="G57" i="21"/>
  <c r="F57" i="21"/>
  <c r="E57" i="21"/>
  <c r="D57" i="21"/>
  <c r="C57" i="21"/>
  <c r="L57" i="22"/>
  <c r="K57" i="22"/>
  <c r="J57" i="22"/>
  <c r="I57" i="22"/>
  <c r="H57" i="22"/>
  <c r="G57" i="22"/>
  <c r="F57" i="22"/>
  <c r="E57" i="22"/>
  <c r="D57" i="22"/>
  <c r="C57" i="22"/>
  <c r="L57" i="23"/>
  <c r="K57" i="23"/>
  <c r="J57" i="23"/>
  <c r="I57" i="23"/>
  <c r="H57" i="23"/>
  <c r="G57" i="23"/>
  <c r="F57" i="23"/>
  <c r="E57" i="23"/>
  <c r="D57" i="23"/>
  <c r="C57" i="23"/>
  <c r="L57" i="24"/>
  <c r="K57" i="24"/>
  <c r="J57" i="24"/>
  <c r="I57" i="24"/>
  <c r="H57" i="24"/>
  <c r="G57" i="24"/>
  <c r="F57" i="24"/>
  <c r="E57" i="24"/>
  <c r="D57" i="24"/>
  <c r="C57" i="24"/>
  <c r="L57" i="25"/>
  <c r="K57" i="25"/>
  <c r="J57" i="25"/>
  <c r="I57" i="25"/>
  <c r="H57" i="25"/>
  <c r="G57" i="25"/>
  <c r="F57" i="25"/>
  <c r="E57" i="25"/>
  <c r="D57" i="25"/>
  <c r="C57" i="25"/>
  <c r="L57" i="26"/>
  <c r="K57" i="26"/>
  <c r="J57" i="26"/>
  <c r="I57" i="26"/>
  <c r="H57" i="26"/>
  <c r="G57" i="26"/>
  <c r="F57" i="26"/>
  <c r="E57" i="26"/>
  <c r="D57" i="26"/>
  <c r="C57" i="26"/>
  <c r="L57" i="27"/>
  <c r="K57" i="27"/>
  <c r="J57" i="27"/>
  <c r="I57" i="27"/>
  <c r="H57" i="27"/>
  <c r="G57" i="27"/>
  <c r="F57" i="27"/>
  <c r="E57" i="27"/>
  <c r="D57" i="27"/>
  <c r="C57" i="27"/>
  <c r="L57" i="28"/>
  <c r="K57" i="28"/>
  <c r="J57" i="28"/>
  <c r="I57" i="28"/>
  <c r="H57" i="28"/>
  <c r="G57" i="28"/>
  <c r="F57" i="28"/>
  <c r="E57" i="28"/>
  <c r="D57" i="28"/>
  <c r="C57" i="28"/>
  <c r="L57" i="1"/>
  <c r="K57" i="1"/>
  <c r="J57" i="1"/>
  <c r="I57" i="1"/>
  <c r="H57" i="1"/>
  <c r="G57" i="1"/>
  <c r="F57" i="1"/>
  <c r="E57" i="1"/>
  <c r="D57" i="1"/>
  <c r="C57" i="1"/>
  <c r="L53" i="2"/>
  <c r="K53" i="2"/>
  <c r="J53" i="2"/>
  <c r="I53" i="2"/>
  <c r="H53" i="2"/>
  <c r="G53" i="2"/>
  <c r="F53" i="2"/>
  <c r="E53" i="2"/>
  <c r="D53" i="2"/>
  <c r="C53" i="2"/>
  <c r="L53" i="3"/>
  <c r="K53" i="3"/>
  <c r="J53" i="3"/>
  <c r="I53" i="3"/>
  <c r="H53" i="3"/>
  <c r="G53" i="3"/>
  <c r="F53" i="3"/>
  <c r="E53" i="3"/>
  <c r="D53" i="3"/>
  <c r="C53" i="3"/>
  <c r="L53" i="4"/>
  <c r="K53" i="4"/>
  <c r="J53" i="4"/>
  <c r="I53" i="4"/>
  <c r="H53" i="4"/>
  <c r="G53" i="4"/>
  <c r="F53" i="4"/>
  <c r="E53" i="4"/>
  <c r="D53" i="4"/>
  <c r="C53" i="4"/>
  <c r="L53" i="5"/>
  <c r="K53" i="5"/>
  <c r="J53" i="5"/>
  <c r="I53" i="5"/>
  <c r="H53" i="5"/>
  <c r="G53" i="5"/>
  <c r="F53" i="5"/>
  <c r="E53" i="5"/>
  <c r="D53" i="5"/>
  <c r="C53" i="5"/>
  <c r="L53" i="6"/>
  <c r="K53" i="6"/>
  <c r="J53" i="6"/>
  <c r="I53" i="6"/>
  <c r="H53" i="6"/>
  <c r="G53" i="6"/>
  <c r="F53" i="6"/>
  <c r="E53" i="6"/>
  <c r="D53" i="6"/>
  <c r="C53" i="6"/>
  <c r="L53" i="7"/>
  <c r="K53" i="7"/>
  <c r="J53" i="7"/>
  <c r="I53" i="7"/>
  <c r="H53" i="7"/>
  <c r="G53" i="7"/>
  <c r="F53" i="7"/>
  <c r="E53" i="7"/>
  <c r="D53" i="7"/>
  <c r="C53" i="7"/>
  <c r="L53" i="8"/>
  <c r="K53" i="8"/>
  <c r="J53" i="8"/>
  <c r="I53" i="8"/>
  <c r="H53" i="8"/>
  <c r="G53" i="8"/>
  <c r="F53" i="8"/>
  <c r="E53" i="8"/>
  <c r="D53" i="8"/>
  <c r="C53" i="8"/>
  <c r="L53" i="9"/>
  <c r="K53" i="9"/>
  <c r="J53" i="9"/>
  <c r="I53" i="9"/>
  <c r="H53" i="9"/>
  <c r="G53" i="9"/>
  <c r="F53" i="9"/>
  <c r="E53" i="9"/>
  <c r="D53" i="9"/>
  <c r="C53" i="9"/>
  <c r="L53" i="10"/>
  <c r="K53" i="10"/>
  <c r="J53" i="10"/>
  <c r="I53" i="10"/>
  <c r="H53" i="10"/>
  <c r="G53" i="10"/>
  <c r="F53" i="10"/>
  <c r="E53" i="10"/>
  <c r="D53" i="10"/>
  <c r="C53" i="10"/>
  <c r="L53" i="11"/>
  <c r="K53" i="11"/>
  <c r="J53" i="11"/>
  <c r="I53" i="11"/>
  <c r="H53" i="11"/>
  <c r="G53" i="11"/>
  <c r="F53" i="11"/>
  <c r="E53" i="11"/>
  <c r="D53" i="11"/>
  <c r="C53" i="11"/>
  <c r="L53" i="12"/>
  <c r="K53" i="12"/>
  <c r="J53" i="12"/>
  <c r="I53" i="12"/>
  <c r="H53" i="12"/>
  <c r="G53" i="12"/>
  <c r="F53" i="12"/>
  <c r="E53" i="12"/>
  <c r="D53" i="12"/>
  <c r="C53" i="12"/>
  <c r="L53" i="13"/>
  <c r="K53" i="13"/>
  <c r="J53" i="13"/>
  <c r="I53" i="13"/>
  <c r="H53" i="13"/>
  <c r="G53" i="13"/>
  <c r="F53" i="13"/>
  <c r="E53" i="13"/>
  <c r="D53" i="13"/>
  <c r="C53" i="13"/>
  <c r="L53" i="14"/>
  <c r="K53" i="14"/>
  <c r="J53" i="14"/>
  <c r="I53" i="14"/>
  <c r="H53" i="14"/>
  <c r="G53" i="14"/>
  <c r="F53" i="14"/>
  <c r="E53" i="14"/>
  <c r="D53" i="14"/>
  <c r="C53" i="14"/>
  <c r="L53" i="15"/>
  <c r="K53" i="15"/>
  <c r="J53" i="15"/>
  <c r="I53" i="15"/>
  <c r="H53" i="15"/>
  <c r="G53" i="15"/>
  <c r="F53" i="15"/>
  <c r="E53" i="15"/>
  <c r="D53" i="15"/>
  <c r="C53" i="15"/>
  <c r="L53" i="16"/>
  <c r="K53" i="16"/>
  <c r="J53" i="16"/>
  <c r="I53" i="16"/>
  <c r="H53" i="16"/>
  <c r="G53" i="16"/>
  <c r="F53" i="16"/>
  <c r="E53" i="16"/>
  <c r="D53" i="16"/>
  <c r="C53" i="16"/>
  <c r="L53" i="17"/>
  <c r="K53" i="17"/>
  <c r="J53" i="17"/>
  <c r="I53" i="17"/>
  <c r="H53" i="17"/>
  <c r="G53" i="17"/>
  <c r="F53" i="17"/>
  <c r="E53" i="17"/>
  <c r="D53" i="17"/>
  <c r="C53" i="17"/>
  <c r="L53" i="18"/>
  <c r="K53" i="18"/>
  <c r="J53" i="18"/>
  <c r="I53" i="18"/>
  <c r="H53" i="18"/>
  <c r="G53" i="18"/>
  <c r="F53" i="18"/>
  <c r="E53" i="18"/>
  <c r="D53" i="18"/>
  <c r="C53" i="18"/>
  <c r="L53" i="19"/>
  <c r="K53" i="19"/>
  <c r="J53" i="19"/>
  <c r="I53" i="19"/>
  <c r="H53" i="19"/>
  <c r="G53" i="19"/>
  <c r="F53" i="19"/>
  <c r="E53" i="19"/>
  <c r="D53" i="19"/>
  <c r="C53" i="19"/>
  <c r="L53" i="20"/>
  <c r="K53" i="20"/>
  <c r="J53" i="20"/>
  <c r="I53" i="20"/>
  <c r="H53" i="20"/>
  <c r="G53" i="20"/>
  <c r="F53" i="20"/>
  <c r="E53" i="20"/>
  <c r="D53" i="20"/>
  <c r="C53" i="20"/>
  <c r="L53" i="21"/>
  <c r="K53" i="21"/>
  <c r="J53" i="21"/>
  <c r="I53" i="21"/>
  <c r="H53" i="21"/>
  <c r="G53" i="21"/>
  <c r="F53" i="21"/>
  <c r="E53" i="21"/>
  <c r="D53" i="21"/>
  <c r="C53" i="21"/>
  <c r="L53" i="22"/>
  <c r="K53" i="22"/>
  <c r="J53" i="22"/>
  <c r="I53" i="22"/>
  <c r="H53" i="22"/>
  <c r="G53" i="22"/>
  <c r="F53" i="22"/>
  <c r="E53" i="22"/>
  <c r="D53" i="22"/>
  <c r="C53" i="22"/>
  <c r="L53" i="23"/>
  <c r="K53" i="23"/>
  <c r="J53" i="23"/>
  <c r="I53" i="23"/>
  <c r="H53" i="23"/>
  <c r="G53" i="23"/>
  <c r="F53" i="23"/>
  <c r="E53" i="23"/>
  <c r="D53" i="23"/>
  <c r="C53" i="23"/>
  <c r="L53" i="24"/>
  <c r="K53" i="24"/>
  <c r="J53" i="24"/>
  <c r="I53" i="24"/>
  <c r="H53" i="24"/>
  <c r="G53" i="24"/>
  <c r="F53" i="24"/>
  <c r="E53" i="24"/>
  <c r="D53" i="24"/>
  <c r="C53" i="24"/>
  <c r="L53" i="25"/>
  <c r="K53" i="25"/>
  <c r="J53" i="25"/>
  <c r="I53" i="25"/>
  <c r="H53" i="25"/>
  <c r="G53" i="25"/>
  <c r="F53" i="25"/>
  <c r="E53" i="25"/>
  <c r="D53" i="25"/>
  <c r="C53" i="25"/>
  <c r="L53" i="26"/>
  <c r="K53" i="26"/>
  <c r="J53" i="26"/>
  <c r="I53" i="26"/>
  <c r="H53" i="26"/>
  <c r="G53" i="26"/>
  <c r="F53" i="26"/>
  <c r="E53" i="26"/>
  <c r="D53" i="26"/>
  <c r="C53" i="26"/>
  <c r="L53" i="27"/>
  <c r="K53" i="27"/>
  <c r="J53" i="27"/>
  <c r="I53" i="27"/>
  <c r="H53" i="27"/>
  <c r="G53" i="27"/>
  <c r="F53" i="27"/>
  <c r="E53" i="27"/>
  <c r="D53" i="27"/>
  <c r="C53" i="27"/>
  <c r="L53" i="28"/>
  <c r="K53" i="28"/>
  <c r="J53" i="28"/>
  <c r="I53" i="28"/>
  <c r="H53" i="28"/>
  <c r="G53" i="28"/>
  <c r="F53" i="28"/>
  <c r="E53" i="28"/>
  <c r="D53" i="28"/>
  <c r="C53" i="28"/>
  <c r="L53" i="1"/>
  <c r="K53" i="1"/>
  <c r="J53" i="1"/>
  <c r="I53" i="1"/>
  <c r="H53" i="1"/>
  <c r="G53" i="1"/>
  <c r="F53" i="1"/>
  <c r="E53" i="1"/>
  <c r="D53" i="1"/>
  <c r="C53" i="1"/>
  <c r="L47" i="2"/>
  <c r="K47" i="2"/>
  <c r="J47" i="2"/>
  <c r="I47" i="2"/>
  <c r="H47" i="2"/>
  <c r="G47" i="2"/>
  <c r="F47" i="2"/>
  <c r="E47" i="2"/>
  <c r="D47" i="2"/>
  <c r="C47" i="2"/>
  <c r="L47" i="3"/>
  <c r="K47" i="3"/>
  <c r="J47" i="3"/>
  <c r="I47" i="3"/>
  <c r="H47" i="3"/>
  <c r="G47" i="3"/>
  <c r="F47" i="3"/>
  <c r="E47" i="3"/>
  <c r="D47" i="3"/>
  <c r="C47" i="3"/>
  <c r="L47" i="4"/>
  <c r="K47" i="4"/>
  <c r="J47" i="4"/>
  <c r="I47" i="4"/>
  <c r="H47" i="4"/>
  <c r="G47" i="4"/>
  <c r="F47" i="4"/>
  <c r="E47" i="4"/>
  <c r="D47" i="4"/>
  <c r="C47" i="4"/>
  <c r="L47" i="5"/>
  <c r="K47" i="5"/>
  <c r="J47" i="5"/>
  <c r="I47" i="5"/>
  <c r="H47" i="5"/>
  <c r="G47" i="5"/>
  <c r="F47" i="5"/>
  <c r="E47" i="5"/>
  <c r="D47" i="5"/>
  <c r="C47" i="5"/>
  <c r="L47" i="6"/>
  <c r="K47" i="6"/>
  <c r="J47" i="6"/>
  <c r="I47" i="6"/>
  <c r="H47" i="6"/>
  <c r="G47" i="6"/>
  <c r="F47" i="6"/>
  <c r="E47" i="6"/>
  <c r="D47" i="6"/>
  <c r="C47" i="6"/>
  <c r="L47" i="7"/>
  <c r="K47" i="7"/>
  <c r="J47" i="7"/>
  <c r="I47" i="7"/>
  <c r="H47" i="7"/>
  <c r="G47" i="7"/>
  <c r="F47" i="7"/>
  <c r="E47" i="7"/>
  <c r="D47" i="7"/>
  <c r="C47" i="7"/>
  <c r="L47" i="8"/>
  <c r="K47" i="8"/>
  <c r="J47" i="8"/>
  <c r="I47" i="8"/>
  <c r="H47" i="8"/>
  <c r="G47" i="8"/>
  <c r="F47" i="8"/>
  <c r="E47" i="8"/>
  <c r="D47" i="8"/>
  <c r="C47" i="8"/>
  <c r="L47" i="9"/>
  <c r="K47" i="9"/>
  <c r="J47" i="9"/>
  <c r="I47" i="9"/>
  <c r="H47" i="9"/>
  <c r="G47" i="9"/>
  <c r="F47" i="9"/>
  <c r="E47" i="9"/>
  <c r="D47" i="9"/>
  <c r="C47" i="9"/>
  <c r="L47" i="10"/>
  <c r="K47" i="10"/>
  <c r="J47" i="10"/>
  <c r="I47" i="10"/>
  <c r="H47" i="10"/>
  <c r="G47" i="10"/>
  <c r="F47" i="10"/>
  <c r="E47" i="10"/>
  <c r="D47" i="10"/>
  <c r="C47" i="10"/>
  <c r="L47" i="11"/>
  <c r="K47" i="11"/>
  <c r="J47" i="11"/>
  <c r="I47" i="11"/>
  <c r="H47" i="11"/>
  <c r="G47" i="11"/>
  <c r="F47" i="11"/>
  <c r="E47" i="11"/>
  <c r="D47" i="11"/>
  <c r="C47" i="11"/>
  <c r="L47" i="12"/>
  <c r="K47" i="12"/>
  <c r="J47" i="12"/>
  <c r="I47" i="12"/>
  <c r="H47" i="12"/>
  <c r="G47" i="12"/>
  <c r="F47" i="12"/>
  <c r="E47" i="12"/>
  <c r="D47" i="12"/>
  <c r="C47" i="12"/>
  <c r="L47" i="13"/>
  <c r="K47" i="13"/>
  <c r="J47" i="13"/>
  <c r="I47" i="13"/>
  <c r="H47" i="13"/>
  <c r="G47" i="13"/>
  <c r="F47" i="13"/>
  <c r="E47" i="13"/>
  <c r="D47" i="13"/>
  <c r="C47" i="13"/>
  <c r="L47" i="14"/>
  <c r="K47" i="14"/>
  <c r="J47" i="14"/>
  <c r="I47" i="14"/>
  <c r="H47" i="14"/>
  <c r="G47" i="14"/>
  <c r="F47" i="14"/>
  <c r="E47" i="14"/>
  <c r="D47" i="14"/>
  <c r="C47" i="14"/>
  <c r="L47" i="15"/>
  <c r="K47" i="15"/>
  <c r="J47" i="15"/>
  <c r="I47" i="15"/>
  <c r="H47" i="15"/>
  <c r="G47" i="15"/>
  <c r="F47" i="15"/>
  <c r="E47" i="15"/>
  <c r="D47" i="15"/>
  <c r="C47" i="15"/>
  <c r="L47" i="16"/>
  <c r="K47" i="16"/>
  <c r="J47" i="16"/>
  <c r="I47" i="16"/>
  <c r="H47" i="16"/>
  <c r="G47" i="16"/>
  <c r="F47" i="16"/>
  <c r="E47" i="16"/>
  <c r="D47" i="16"/>
  <c r="C47" i="16"/>
  <c r="L47" i="17"/>
  <c r="K47" i="17"/>
  <c r="J47" i="17"/>
  <c r="I47" i="17"/>
  <c r="H47" i="17"/>
  <c r="G47" i="17"/>
  <c r="F47" i="17"/>
  <c r="E47" i="17"/>
  <c r="D47" i="17"/>
  <c r="C47" i="17"/>
  <c r="L47" i="18"/>
  <c r="K47" i="18"/>
  <c r="J47" i="18"/>
  <c r="I47" i="18"/>
  <c r="H47" i="18"/>
  <c r="G47" i="18"/>
  <c r="F47" i="18"/>
  <c r="E47" i="18"/>
  <c r="D47" i="18"/>
  <c r="C47" i="18"/>
  <c r="L47" i="19"/>
  <c r="K47" i="19"/>
  <c r="J47" i="19"/>
  <c r="I47" i="19"/>
  <c r="H47" i="19"/>
  <c r="G47" i="19"/>
  <c r="F47" i="19"/>
  <c r="E47" i="19"/>
  <c r="D47" i="19"/>
  <c r="C47" i="19"/>
  <c r="L47" i="20"/>
  <c r="K47" i="20"/>
  <c r="J47" i="20"/>
  <c r="I47" i="20"/>
  <c r="H47" i="20"/>
  <c r="G47" i="20"/>
  <c r="F47" i="20"/>
  <c r="E47" i="20"/>
  <c r="D47" i="20"/>
  <c r="C47" i="20"/>
  <c r="L47" i="21"/>
  <c r="K47" i="21"/>
  <c r="J47" i="21"/>
  <c r="I47" i="21"/>
  <c r="H47" i="21"/>
  <c r="G47" i="21"/>
  <c r="F47" i="21"/>
  <c r="E47" i="21"/>
  <c r="D47" i="21"/>
  <c r="C47" i="21"/>
  <c r="L47" i="22"/>
  <c r="K47" i="22"/>
  <c r="J47" i="22"/>
  <c r="I47" i="22"/>
  <c r="H47" i="22"/>
  <c r="G47" i="22"/>
  <c r="F47" i="22"/>
  <c r="E47" i="22"/>
  <c r="D47" i="22"/>
  <c r="C47" i="22"/>
  <c r="L47" i="23"/>
  <c r="K47" i="23"/>
  <c r="J47" i="23"/>
  <c r="I47" i="23"/>
  <c r="H47" i="23"/>
  <c r="G47" i="23"/>
  <c r="F47" i="23"/>
  <c r="E47" i="23"/>
  <c r="D47" i="23"/>
  <c r="C47" i="23"/>
  <c r="L47" i="24"/>
  <c r="K47" i="24"/>
  <c r="J47" i="24"/>
  <c r="I47" i="24"/>
  <c r="H47" i="24"/>
  <c r="G47" i="24"/>
  <c r="F47" i="24"/>
  <c r="E47" i="24"/>
  <c r="D47" i="24"/>
  <c r="C47" i="24"/>
  <c r="L47" i="25"/>
  <c r="K47" i="25"/>
  <c r="J47" i="25"/>
  <c r="I47" i="25"/>
  <c r="H47" i="25"/>
  <c r="G47" i="25"/>
  <c r="F47" i="25"/>
  <c r="E47" i="25"/>
  <c r="D47" i="25"/>
  <c r="C47" i="25"/>
  <c r="L47" i="26"/>
  <c r="K47" i="26"/>
  <c r="J47" i="26"/>
  <c r="I47" i="26"/>
  <c r="H47" i="26"/>
  <c r="G47" i="26"/>
  <c r="F47" i="26"/>
  <c r="E47" i="26"/>
  <c r="D47" i="26"/>
  <c r="C47" i="26"/>
  <c r="L47" i="27"/>
  <c r="K47" i="27"/>
  <c r="J47" i="27"/>
  <c r="I47" i="27"/>
  <c r="H47" i="27"/>
  <c r="G47" i="27"/>
  <c r="F47" i="27"/>
  <c r="E47" i="27"/>
  <c r="D47" i="27"/>
  <c r="C47" i="27"/>
  <c r="L47" i="28"/>
  <c r="K47" i="28"/>
  <c r="J47" i="28"/>
  <c r="I47" i="28"/>
  <c r="H47" i="28"/>
  <c r="G47" i="28"/>
  <c r="F47" i="28"/>
  <c r="E47" i="28"/>
  <c r="D47" i="28"/>
  <c r="C47" i="28"/>
  <c r="L47" i="1"/>
  <c r="K47" i="1"/>
  <c r="J47" i="1"/>
  <c r="I47" i="1"/>
  <c r="H47" i="1"/>
  <c r="G47" i="1"/>
  <c r="F47" i="1"/>
  <c r="E47" i="1"/>
  <c r="D47" i="1"/>
  <c r="C47" i="1"/>
  <c r="L43" i="2"/>
  <c r="L63" i="2" s="1"/>
  <c r="K43" i="2"/>
  <c r="K63" i="2" s="1"/>
  <c r="J43" i="2"/>
  <c r="J63" i="2" s="1"/>
  <c r="I43" i="2"/>
  <c r="I63" i="2" s="1"/>
  <c r="H43" i="2"/>
  <c r="H63" i="2" s="1"/>
  <c r="G43" i="2"/>
  <c r="G63" i="2" s="1"/>
  <c r="F43" i="2"/>
  <c r="F63" i="2" s="1"/>
  <c r="E43" i="2"/>
  <c r="E63" i="2" s="1"/>
  <c r="D43" i="2"/>
  <c r="D63" i="2" s="1"/>
  <c r="C43" i="2"/>
  <c r="C63" i="2" s="1"/>
  <c r="L43" i="3"/>
  <c r="L63" i="3" s="1"/>
  <c r="K43" i="3"/>
  <c r="K63" i="3" s="1"/>
  <c r="J43" i="3"/>
  <c r="J63" i="3" s="1"/>
  <c r="I43" i="3"/>
  <c r="I63" i="3" s="1"/>
  <c r="H43" i="3"/>
  <c r="H63" i="3" s="1"/>
  <c r="G43" i="3"/>
  <c r="G63" i="3" s="1"/>
  <c r="F43" i="3"/>
  <c r="F63" i="3" s="1"/>
  <c r="E43" i="3"/>
  <c r="E63" i="3" s="1"/>
  <c r="D43" i="3"/>
  <c r="D63" i="3" s="1"/>
  <c r="C43" i="3"/>
  <c r="C63" i="3" s="1"/>
  <c r="L43" i="4"/>
  <c r="L63" i="4" s="1"/>
  <c r="K43" i="4"/>
  <c r="K63" i="4" s="1"/>
  <c r="J43" i="4"/>
  <c r="J63" i="4" s="1"/>
  <c r="I43" i="4"/>
  <c r="I63" i="4" s="1"/>
  <c r="H43" i="4"/>
  <c r="H63" i="4" s="1"/>
  <c r="G43" i="4"/>
  <c r="G63" i="4" s="1"/>
  <c r="F43" i="4"/>
  <c r="F63" i="4" s="1"/>
  <c r="E43" i="4"/>
  <c r="E63" i="4" s="1"/>
  <c r="D43" i="4"/>
  <c r="D63" i="4" s="1"/>
  <c r="C43" i="4"/>
  <c r="C63" i="4" s="1"/>
  <c r="L43" i="5"/>
  <c r="L63" i="5" s="1"/>
  <c r="K43" i="5"/>
  <c r="K63" i="5" s="1"/>
  <c r="J43" i="5"/>
  <c r="J63" i="5" s="1"/>
  <c r="I43" i="5"/>
  <c r="I63" i="5" s="1"/>
  <c r="H43" i="5"/>
  <c r="H63" i="5" s="1"/>
  <c r="G43" i="5"/>
  <c r="G63" i="5" s="1"/>
  <c r="F43" i="5"/>
  <c r="F63" i="5" s="1"/>
  <c r="E43" i="5"/>
  <c r="E63" i="5" s="1"/>
  <c r="D43" i="5"/>
  <c r="D63" i="5" s="1"/>
  <c r="C43" i="5"/>
  <c r="C63" i="5" s="1"/>
  <c r="L43" i="6"/>
  <c r="L63" i="6" s="1"/>
  <c r="K43" i="6"/>
  <c r="K63" i="6" s="1"/>
  <c r="J43" i="6"/>
  <c r="J63" i="6" s="1"/>
  <c r="I43" i="6"/>
  <c r="I63" i="6" s="1"/>
  <c r="H43" i="6"/>
  <c r="H63" i="6" s="1"/>
  <c r="G43" i="6"/>
  <c r="G63" i="6" s="1"/>
  <c r="F43" i="6"/>
  <c r="F63" i="6" s="1"/>
  <c r="E43" i="6"/>
  <c r="E63" i="6" s="1"/>
  <c r="D43" i="6"/>
  <c r="D63" i="6" s="1"/>
  <c r="C43" i="6"/>
  <c r="C63" i="6" s="1"/>
  <c r="L43" i="7"/>
  <c r="L63" i="7" s="1"/>
  <c r="K43" i="7"/>
  <c r="K63" i="7" s="1"/>
  <c r="J43" i="7"/>
  <c r="J63" i="7" s="1"/>
  <c r="I43" i="7"/>
  <c r="I63" i="7" s="1"/>
  <c r="H43" i="7"/>
  <c r="H63" i="7" s="1"/>
  <c r="G43" i="7"/>
  <c r="G63" i="7" s="1"/>
  <c r="F43" i="7"/>
  <c r="F63" i="7" s="1"/>
  <c r="E43" i="7"/>
  <c r="E63" i="7" s="1"/>
  <c r="D43" i="7"/>
  <c r="D63" i="7" s="1"/>
  <c r="C43" i="7"/>
  <c r="C63" i="7" s="1"/>
  <c r="L43" i="8"/>
  <c r="L63" i="8" s="1"/>
  <c r="K43" i="8"/>
  <c r="K63" i="8" s="1"/>
  <c r="J43" i="8"/>
  <c r="J63" i="8" s="1"/>
  <c r="I43" i="8"/>
  <c r="I63" i="8" s="1"/>
  <c r="H43" i="8"/>
  <c r="H63" i="8" s="1"/>
  <c r="G43" i="8"/>
  <c r="G63" i="8" s="1"/>
  <c r="F43" i="8"/>
  <c r="F63" i="8" s="1"/>
  <c r="E43" i="8"/>
  <c r="E63" i="8" s="1"/>
  <c r="D43" i="8"/>
  <c r="D63" i="8" s="1"/>
  <c r="C43" i="8"/>
  <c r="C63" i="8" s="1"/>
  <c r="L43" i="9"/>
  <c r="L63" i="9" s="1"/>
  <c r="K43" i="9"/>
  <c r="K63" i="9" s="1"/>
  <c r="J43" i="9"/>
  <c r="J63" i="9" s="1"/>
  <c r="I43" i="9"/>
  <c r="I63" i="9" s="1"/>
  <c r="H43" i="9"/>
  <c r="H63" i="9" s="1"/>
  <c r="G43" i="9"/>
  <c r="G63" i="9" s="1"/>
  <c r="F43" i="9"/>
  <c r="F63" i="9" s="1"/>
  <c r="E43" i="9"/>
  <c r="E63" i="9" s="1"/>
  <c r="D43" i="9"/>
  <c r="D63" i="9" s="1"/>
  <c r="C43" i="9"/>
  <c r="C63" i="9" s="1"/>
  <c r="L43" i="10"/>
  <c r="L63" i="10" s="1"/>
  <c r="K43" i="10"/>
  <c r="K63" i="10" s="1"/>
  <c r="J43" i="10"/>
  <c r="J63" i="10" s="1"/>
  <c r="I43" i="10"/>
  <c r="I63" i="10" s="1"/>
  <c r="H43" i="10"/>
  <c r="H63" i="10" s="1"/>
  <c r="G43" i="10"/>
  <c r="G63" i="10" s="1"/>
  <c r="F43" i="10"/>
  <c r="F63" i="10" s="1"/>
  <c r="E43" i="10"/>
  <c r="E63" i="10" s="1"/>
  <c r="D43" i="10"/>
  <c r="D63" i="10" s="1"/>
  <c r="C43" i="10"/>
  <c r="C63" i="10" s="1"/>
  <c r="L43" i="11"/>
  <c r="L63" i="11" s="1"/>
  <c r="K43" i="11"/>
  <c r="K63" i="11" s="1"/>
  <c r="J43" i="11"/>
  <c r="J63" i="11" s="1"/>
  <c r="I43" i="11"/>
  <c r="I63" i="11" s="1"/>
  <c r="H43" i="11"/>
  <c r="H63" i="11" s="1"/>
  <c r="G43" i="11"/>
  <c r="G63" i="11" s="1"/>
  <c r="F43" i="11"/>
  <c r="F63" i="11" s="1"/>
  <c r="E43" i="11"/>
  <c r="E63" i="11" s="1"/>
  <c r="D43" i="11"/>
  <c r="D63" i="11" s="1"/>
  <c r="C43" i="11"/>
  <c r="C63" i="11" s="1"/>
  <c r="L43" i="12"/>
  <c r="L63" i="12" s="1"/>
  <c r="K43" i="12"/>
  <c r="K63" i="12" s="1"/>
  <c r="J43" i="12"/>
  <c r="J63" i="12" s="1"/>
  <c r="I43" i="12"/>
  <c r="I63" i="12" s="1"/>
  <c r="H43" i="12"/>
  <c r="H63" i="12" s="1"/>
  <c r="G43" i="12"/>
  <c r="G63" i="12" s="1"/>
  <c r="F43" i="12"/>
  <c r="F63" i="12" s="1"/>
  <c r="E43" i="12"/>
  <c r="E63" i="12" s="1"/>
  <c r="D43" i="12"/>
  <c r="D63" i="12" s="1"/>
  <c r="C43" i="12"/>
  <c r="C63" i="12" s="1"/>
  <c r="L43" i="13"/>
  <c r="L63" i="13" s="1"/>
  <c r="K43" i="13"/>
  <c r="K63" i="13" s="1"/>
  <c r="J43" i="13"/>
  <c r="J63" i="13" s="1"/>
  <c r="I43" i="13"/>
  <c r="I63" i="13" s="1"/>
  <c r="H43" i="13"/>
  <c r="H63" i="13" s="1"/>
  <c r="G43" i="13"/>
  <c r="G63" i="13" s="1"/>
  <c r="F43" i="13"/>
  <c r="F63" i="13" s="1"/>
  <c r="E43" i="13"/>
  <c r="E63" i="13" s="1"/>
  <c r="D43" i="13"/>
  <c r="D63" i="13" s="1"/>
  <c r="C43" i="13"/>
  <c r="C63" i="13" s="1"/>
  <c r="L43" i="14"/>
  <c r="L63" i="14" s="1"/>
  <c r="K43" i="14"/>
  <c r="K63" i="14" s="1"/>
  <c r="J43" i="14"/>
  <c r="J63" i="14" s="1"/>
  <c r="I43" i="14"/>
  <c r="I63" i="14" s="1"/>
  <c r="H43" i="14"/>
  <c r="H63" i="14" s="1"/>
  <c r="G43" i="14"/>
  <c r="G63" i="14" s="1"/>
  <c r="F43" i="14"/>
  <c r="F63" i="14" s="1"/>
  <c r="E43" i="14"/>
  <c r="E63" i="14" s="1"/>
  <c r="D43" i="14"/>
  <c r="D63" i="14" s="1"/>
  <c r="C43" i="14"/>
  <c r="C63" i="14" s="1"/>
  <c r="L43" i="15"/>
  <c r="L63" i="15" s="1"/>
  <c r="K43" i="15"/>
  <c r="K63" i="15" s="1"/>
  <c r="J43" i="15"/>
  <c r="J63" i="15" s="1"/>
  <c r="I43" i="15"/>
  <c r="I63" i="15" s="1"/>
  <c r="H43" i="15"/>
  <c r="H63" i="15" s="1"/>
  <c r="G43" i="15"/>
  <c r="G63" i="15" s="1"/>
  <c r="F43" i="15"/>
  <c r="F63" i="15" s="1"/>
  <c r="E43" i="15"/>
  <c r="E63" i="15" s="1"/>
  <c r="D43" i="15"/>
  <c r="D63" i="15" s="1"/>
  <c r="C43" i="15"/>
  <c r="C63" i="15" s="1"/>
  <c r="L43" i="16"/>
  <c r="L63" i="16" s="1"/>
  <c r="K43" i="16"/>
  <c r="K63" i="16" s="1"/>
  <c r="J43" i="16"/>
  <c r="J63" i="16" s="1"/>
  <c r="I43" i="16"/>
  <c r="I63" i="16" s="1"/>
  <c r="H43" i="16"/>
  <c r="H63" i="16" s="1"/>
  <c r="G43" i="16"/>
  <c r="G63" i="16" s="1"/>
  <c r="F43" i="16"/>
  <c r="F63" i="16" s="1"/>
  <c r="E43" i="16"/>
  <c r="E63" i="16" s="1"/>
  <c r="D43" i="16"/>
  <c r="D63" i="16" s="1"/>
  <c r="C43" i="16"/>
  <c r="C63" i="16" s="1"/>
  <c r="L43" i="17"/>
  <c r="L63" i="17" s="1"/>
  <c r="K43" i="17"/>
  <c r="K63" i="17" s="1"/>
  <c r="J43" i="17"/>
  <c r="J63" i="17" s="1"/>
  <c r="I43" i="17"/>
  <c r="I63" i="17" s="1"/>
  <c r="H43" i="17"/>
  <c r="H63" i="17" s="1"/>
  <c r="G43" i="17"/>
  <c r="G63" i="17" s="1"/>
  <c r="F43" i="17"/>
  <c r="F63" i="17" s="1"/>
  <c r="E43" i="17"/>
  <c r="E63" i="17" s="1"/>
  <c r="D43" i="17"/>
  <c r="D63" i="17" s="1"/>
  <c r="C43" i="17"/>
  <c r="C63" i="17" s="1"/>
  <c r="L43" i="18"/>
  <c r="L63" i="18" s="1"/>
  <c r="K43" i="18"/>
  <c r="K63" i="18" s="1"/>
  <c r="J43" i="18"/>
  <c r="J63" i="18" s="1"/>
  <c r="I43" i="18"/>
  <c r="I63" i="18" s="1"/>
  <c r="H43" i="18"/>
  <c r="H63" i="18" s="1"/>
  <c r="G43" i="18"/>
  <c r="G63" i="18" s="1"/>
  <c r="F43" i="18"/>
  <c r="F63" i="18" s="1"/>
  <c r="E43" i="18"/>
  <c r="E63" i="18" s="1"/>
  <c r="D43" i="18"/>
  <c r="D63" i="18" s="1"/>
  <c r="C43" i="18"/>
  <c r="C63" i="18" s="1"/>
  <c r="L43" i="19"/>
  <c r="L63" i="19" s="1"/>
  <c r="K43" i="19"/>
  <c r="K63" i="19" s="1"/>
  <c r="J43" i="19"/>
  <c r="J63" i="19" s="1"/>
  <c r="I43" i="19"/>
  <c r="I63" i="19" s="1"/>
  <c r="H43" i="19"/>
  <c r="H63" i="19" s="1"/>
  <c r="G43" i="19"/>
  <c r="G63" i="19" s="1"/>
  <c r="F43" i="19"/>
  <c r="F63" i="19" s="1"/>
  <c r="E43" i="19"/>
  <c r="E63" i="19" s="1"/>
  <c r="D43" i="19"/>
  <c r="D63" i="19" s="1"/>
  <c r="C43" i="19"/>
  <c r="C63" i="19" s="1"/>
  <c r="L43" i="20"/>
  <c r="L63" i="20" s="1"/>
  <c r="K43" i="20"/>
  <c r="K63" i="20" s="1"/>
  <c r="J43" i="20"/>
  <c r="J63" i="20" s="1"/>
  <c r="I43" i="20"/>
  <c r="I63" i="20" s="1"/>
  <c r="H43" i="20"/>
  <c r="H63" i="20" s="1"/>
  <c r="G43" i="20"/>
  <c r="G63" i="20" s="1"/>
  <c r="F43" i="20"/>
  <c r="F63" i="20" s="1"/>
  <c r="E43" i="20"/>
  <c r="E63" i="20" s="1"/>
  <c r="D43" i="20"/>
  <c r="D63" i="20" s="1"/>
  <c r="C43" i="20"/>
  <c r="C63" i="20" s="1"/>
  <c r="L43" i="21"/>
  <c r="L63" i="21" s="1"/>
  <c r="K43" i="21"/>
  <c r="K63" i="21" s="1"/>
  <c r="J43" i="21"/>
  <c r="J63" i="21" s="1"/>
  <c r="I43" i="21"/>
  <c r="I63" i="21" s="1"/>
  <c r="H43" i="21"/>
  <c r="H63" i="21" s="1"/>
  <c r="G43" i="21"/>
  <c r="G63" i="21" s="1"/>
  <c r="F43" i="21"/>
  <c r="F63" i="21" s="1"/>
  <c r="E43" i="21"/>
  <c r="E63" i="21" s="1"/>
  <c r="D43" i="21"/>
  <c r="D63" i="21" s="1"/>
  <c r="C43" i="21"/>
  <c r="C63" i="21" s="1"/>
  <c r="L43" i="22"/>
  <c r="L63" i="22" s="1"/>
  <c r="K43" i="22"/>
  <c r="K63" i="22" s="1"/>
  <c r="J43" i="22"/>
  <c r="J63" i="22" s="1"/>
  <c r="I43" i="22"/>
  <c r="I63" i="22" s="1"/>
  <c r="H43" i="22"/>
  <c r="H63" i="22" s="1"/>
  <c r="G43" i="22"/>
  <c r="G63" i="22" s="1"/>
  <c r="F43" i="22"/>
  <c r="F63" i="22" s="1"/>
  <c r="E43" i="22"/>
  <c r="E63" i="22" s="1"/>
  <c r="D43" i="22"/>
  <c r="D63" i="22" s="1"/>
  <c r="C43" i="22"/>
  <c r="C63" i="22" s="1"/>
  <c r="L43" i="23"/>
  <c r="L63" i="23" s="1"/>
  <c r="K43" i="23"/>
  <c r="K63" i="23" s="1"/>
  <c r="J43" i="23"/>
  <c r="J63" i="23" s="1"/>
  <c r="I43" i="23"/>
  <c r="I63" i="23" s="1"/>
  <c r="H43" i="23"/>
  <c r="H63" i="23" s="1"/>
  <c r="G43" i="23"/>
  <c r="G63" i="23" s="1"/>
  <c r="F43" i="23"/>
  <c r="F63" i="23" s="1"/>
  <c r="E43" i="23"/>
  <c r="E63" i="23" s="1"/>
  <c r="D43" i="23"/>
  <c r="D63" i="23" s="1"/>
  <c r="C43" i="23"/>
  <c r="C63" i="23" s="1"/>
  <c r="L43" i="24"/>
  <c r="L63" i="24" s="1"/>
  <c r="K43" i="24"/>
  <c r="K63" i="24" s="1"/>
  <c r="J43" i="24"/>
  <c r="J63" i="24" s="1"/>
  <c r="I43" i="24"/>
  <c r="I63" i="24" s="1"/>
  <c r="H43" i="24"/>
  <c r="H63" i="24" s="1"/>
  <c r="G43" i="24"/>
  <c r="G63" i="24" s="1"/>
  <c r="F43" i="24"/>
  <c r="F63" i="24" s="1"/>
  <c r="E43" i="24"/>
  <c r="E63" i="24" s="1"/>
  <c r="D43" i="24"/>
  <c r="D63" i="24" s="1"/>
  <c r="C43" i="24"/>
  <c r="C63" i="24" s="1"/>
  <c r="L43" i="25"/>
  <c r="L63" i="25" s="1"/>
  <c r="K43" i="25"/>
  <c r="K63" i="25" s="1"/>
  <c r="J43" i="25"/>
  <c r="J63" i="25" s="1"/>
  <c r="I43" i="25"/>
  <c r="I63" i="25" s="1"/>
  <c r="H43" i="25"/>
  <c r="H63" i="25" s="1"/>
  <c r="G43" i="25"/>
  <c r="G63" i="25" s="1"/>
  <c r="F43" i="25"/>
  <c r="F63" i="25" s="1"/>
  <c r="E43" i="25"/>
  <c r="E63" i="25" s="1"/>
  <c r="D43" i="25"/>
  <c r="D63" i="25" s="1"/>
  <c r="C43" i="25"/>
  <c r="C63" i="25" s="1"/>
  <c r="L43" i="26"/>
  <c r="L63" i="26" s="1"/>
  <c r="K43" i="26"/>
  <c r="K63" i="26" s="1"/>
  <c r="J43" i="26"/>
  <c r="J63" i="26" s="1"/>
  <c r="I43" i="26"/>
  <c r="I63" i="26" s="1"/>
  <c r="H43" i="26"/>
  <c r="H63" i="26" s="1"/>
  <c r="G43" i="26"/>
  <c r="G63" i="26" s="1"/>
  <c r="F43" i="26"/>
  <c r="F63" i="26" s="1"/>
  <c r="E43" i="26"/>
  <c r="E63" i="26" s="1"/>
  <c r="D43" i="26"/>
  <c r="D63" i="26" s="1"/>
  <c r="C43" i="26"/>
  <c r="C63" i="26" s="1"/>
  <c r="L43" i="27"/>
  <c r="L63" i="27" s="1"/>
  <c r="K43" i="27"/>
  <c r="K63" i="27" s="1"/>
  <c r="J43" i="27"/>
  <c r="J63" i="27" s="1"/>
  <c r="I43" i="27"/>
  <c r="I63" i="27" s="1"/>
  <c r="H43" i="27"/>
  <c r="H63" i="27" s="1"/>
  <c r="G43" i="27"/>
  <c r="G63" i="27" s="1"/>
  <c r="F43" i="27"/>
  <c r="F63" i="27" s="1"/>
  <c r="E43" i="27"/>
  <c r="E63" i="27" s="1"/>
  <c r="D43" i="27"/>
  <c r="D63" i="27" s="1"/>
  <c r="C43" i="27"/>
  <c r="C63" i="27" s="1"/>
  <c r="L43" i="28"/>
  <c r="L63" i="28" s="1"/>
  <c r="K43" i="28"/>
  <c r="K63" i="28" s="1"/>
  <c r="J43" i="28"/>
  <c r="J63" i="28" s="1"/>
  <c r="I43" i="28"/>
  <c r="I63" i="28" s="1"/>
  <c r="H43" i="28"/>
  <c r="H63" i="28" s="1"/>
  <c r="G43" i="28"/>
  <c r="G63" i="28" s="1"/>
  <c r="F43" i="28"/>
  <c r="F63" i="28" s="1"/>
  <c r="E43" i="28"/>
  <c r="E63" i="28" s="1"/>
  <c r="D43" i="28"/>
  <c r="D63" i="28" s="1"/>
  <c r="C43" i="28"/>
  <c r="C63" i="28" s="1"/>
  <c r="L43" i="1"/>
  <c r="L63" i="1" s="1"/>
  <c r="K43" i="1"/>
  <c r="K63" i="1" s="1"/>
  <c r="J43" i="1"/>
  <c r="J63" i="1" s="1"/>
  <c r="I43" i="1"/>
  <c r="I63" i="1" s="1"/>
  <c r="H43" i="1"/>
  <c r="H63" i="1" s="1"/>
  <c r="G43" i="1"/>
  <c r="G63" i="1" s="1"/>
  <c r="F43" i="1"/>
  <c r="F63" i="1" s="1"/>
  <c r="E43" i="1"/>
  <c r="E63" i="1" s="1"/>
  <c r="D43" i="1"/>
  <c r="D63" i="1" s="1"/>
  <c r="C43" i="1"/>
  <c r="C63" i="1" s="1"/>
</calcChain>
</file>

<file path=xl/sharedStrings.xml><?xml version="1.0" encoding="utf-8"?>
<sst xmlns="http://schemas.openxmlformats.org/spreadsheetml/2006/main" count="2576" uniqueCount="90">
  <si>
    <t>Limpopo: Greater Giyani (LIM331) - Table A5 Budgeted Capital Expenditure by Functional Classification and Funding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</si>
  <si>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</si>
  <si>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</si>
  <si>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</si>
  <si>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</si>
  <si>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</si>
  <si>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</si>
  <si>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</si>
  <si>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</si>
  <si>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</si>
  <si>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</si>
  <si>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</si>
  <si>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</si>
  <si>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</si>
  <si>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</si>
  <si>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</si>
  <si>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</si>
  <si>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</si>
  <si>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Capital Expenditure - Functional</t>
  </si>
  <si>
    <t>Municipal governance and administration</t>
  </si>
  <si>
    <t xml:space="preserve"> </t>
  </si>
  <si>
    <t>Executive and council</t>
  </si>
  <si>
    <t>Finance and administration</t>
  </si>
  <si>
    <t>Internal audit</t>
  </si>
  <si>
    <t>Community and public safety</t>
  </si>
  <si>
    <t>Community and social services</t>
  </si>
  <si>
    <t>Sport and recreation</t>
  </si>
  <si>
    <t>Public safety</t>
  </si>
  <si>
    <t>Housing</t>
  </si>
  <si>
    <t>Health</t>
  </si>
  <si>
    <t>Economic and environmental services</t>
  </si>
  <si>
    <t>Planning and development</t>
  </si>
  <si>
    <t>Road transport</t>
  </si>
  <si>
    <t>Environmental protection</t>
  </si>
  <si>
    <t>Trading services</t>
  </si>
  <si>
    <t>Energy sources</t>
  </si>
  <si>
    <t>Water management</t>
  </si>
  <si>
    <t>Waste water management</t>
  </si>
  <si>
    <t>Waste management</t>
  </si>
  <si>
    <t>Other</t>
  </si>
  <si>
    <t>Total Capital Expenditure - Functional</t>
  </si>
  <si>
    <t>3</t>
  </si>
  <si>
    <t/>
  </si>
  <si>
    <t>Funded by</t>
  </si>
  <si>
    <t>National Government</t>
  </si>
  <si>
    <t>Provincial Government</t>
  </si>
  <si>
    <t>District Municipality</t>
  </si>
  <si>
    <t>Transfers and subsidies - capital (monetary allocations) (Nat / Prov Departm Agencies, Households, Non-profit Institutions, Private Enterprises, Public Corporatons, Higher Educ Institutions)</t>
  </si>
  <si>
    <t>Transfers recognised - capital</t>
  </si>
  <si>
    <t>4</t>
  </si>
  <si>
    <t>Borrowing</t>
  </si>
  <si>
    <t>6</t>
  </si>
  <si>
    <t>Internally generated funds</t>
  </si>
  <si>
    <t>Total Capital Funding</t>
  </si>
  <si>
    <t>7</t>
  </si>
  <si>
    <t>Limpopo: Greater Letaba (LIM332) - Table A5 Budgeted Capital Expenditure by Functional Classification and Funding for 4th Quarter ended 30 June 2024 (Figures Finalised as at 2024/07/29)</t>
  </si>
  <si>
    <t>Limpopo: Greater Tzaneen (LIM333) - Table A5 Budgeted Capital Expenditure by Functional Classification and Funding for 4th Quarter ended 30 June 2024 (Figures Finalised as at 2024/07/29)</t>
  </si>
  <si>
    <t>Limpopo: Ba-Phalaborwa (LIM334) - Table A5 Budgeted Capital Expenditure by Functional Classification and Funding for 4th Quarter ended 30 June 2024 (Figures Finalised as at 2024/07/29)</t>
  </si>
  <si>
    <t>Limpopo: Maruleng (LIM335) - Table A5 Budgeted Capital Expenditure by Functional Classification and Funding for 4th Quarter ended 30 June 2024 (Figures Finalised as at 2024/07/29)</t>
  </si>
  <si>
    <t>Limpopo: Mopani (DC33) - Table A5 Budgeted Capital Expenditure by Functional Classification and Funding for 4th Quarter ended 30 June 2024 (Figures Finalised as at 2024/07/29)</t>
  </si>
  <si>
    <t>Limpopo: Musina (LIM341) - Table A5 Budgeted Capital Expenditure by Functional Classification and Funding for 4th Quarter ended 30 June 2024 (Figures Finalised as at 2024/07/29)</t>
  </si>
  <si>
    <t>Limpopo: Thulamela (LIM343) - Table A5 Budgeted Capital Expenditure by Functional Classification and Funding for 4th Quarter ended 30 June 2024 (Figures Finalised as at 2024/07/29)</t>
  </si>
  <si>
    <t>Limpopo: Makhado (LIM344) - Table A5 Budgeted Capital Expenditure by Functional Classification and Funding for 4th Quarter ended 30 June 2024 (Figures Finalised as at 2024/07/29)</t>
  </si>
  <si>
    <t>Limpopo: Collins Chabane (LIM345) - Table A5 Budgeted Capital Expenditure by Functional Classification and Funding for 4th Quarter ended 30 June 2024 (Figures Finalised as at 2024/07/29)</t>
  </si>
  <si>
    <t>Limpopo: Vhembe (DC34) - Table A5 Budgeted Capital Expenditure by Functional Classification and Funding for 4th Quarter ended 30 June 2024 (Figures Finalised as at 2024/07/29)</t>
  </si>
  <si>
    <t>Limpopo: Blouberg (LIM351) - Table A5 Budgeted Capital Expenditure by Functional Classification and Funding for 4th Quarter ended 30 June 2024 (Figures Finalised as at 2024/07/29)</t>
  </si>
  <si>
    <t>Limpopo: Molemole (LIM353) - Table A5 Budgeted Capital Expenditure by Functional Classification and Funding for 4th Quarter ended 30 June 2024 (Figures Finalised as at 2024/07/29)</t>
  </si>
  <si>
    <t>Limpopo: Polokwane (LIM354) - Table A5 Budgeted Capital Expenditure by Functional Classification and Funding for 4th Quarter ended 30 June 2024 (Figures Finalised as at 2024/07/29)</t>
  </si>
  <si>
    <t>Limpopo: Lepelle-Nkumpi (LIM355) - Table A5 Budgeted Capital Expenditure by Functional Classification and Funding for 4th Quarter ended 30 June 2024 (Figures Finalised as at 2024/07/29)</t>
  </si>
  <si>
    <t>Limpopo: Capricorn (DC35) - Table A5 Budgeted Capital Expenditure by Functional Classification and Funding for 4th Quarter ended 30 June 2024 (Figures Finalised as at 2024/07/29)</t>
  </si>
  <si>
    <t>Limpopo: Thabazimbi (LIM361) - Table A5 Budgeted Capital Expenditure by Functional Classification and Funding for 4th Quarter ended 30 June 2024 (Figures Finalised as at 2024/07/29)</t>
  </si>
  <si>
    <t>Limpopo: Lephalale (LIM362) - Table A5 Budgeted Capital Expenditure by Functional Classification and Funding for 4th Quarter ended 30 June 2024 (Figures Finalised as at 2024/07/29)</t>
  </si>
  <si>
    <t>Limpopo: Bela Bela (LIM366) - Table A5 Budgeted Capital Expenditure by Functional Classification and Funding for 4th Quarter ended 30 June 2024 (Figures Finalised as at 2024/07/29)</t>
  </si>
  <si>
    <t>Limpopo: Mogalakwena (LIM367) - Table A5 Budgeted Capital Expenditure by Functional Classification and Funding for 4th Quarter ended 30 June 2024 (Figures Finalised as at 2024/07/29)</t>
  </si>
  <si>
    <t>Limpopo: Modimolle-Mookgopong (LIM368) - Table A5 Budgeted Capital Expenditure by Functional Classification and Funding for 4th Quarter ended 30 June 2024 (Figures Finalised as at 2024/07/29)</t>
  </si>
  <si>
    <t>Limpopo: Waterberg (DC36) - Table A5 Budgeted Capital Expenditure by Functional Classification and Funding for 4th Quarter ended 30 June 2024 (Figures Finalised as at 2024/07/29)</t>
  </si>
  <si>
    <t>Limpopo: Ephraim Mogale (LIM471) - Table A5 Budgeted Capital Expenditure by Functional Classification and Funding for 4th Quarter ended 30 June 2024 (Figures Finalised as at 2024/07/29)</t>
  </si>
  <si>
    <t>Limpopo: Elias Motsoaledi (LIM472) - Table A5 Budgeted Capital Expenditure by Functional Classification and Funding for 4th Quarter ended 30 June 2024 (Figures Finalised as at 2024/07/29)</t>
  </si>
  <si>
    <t>Limpopo: Makhuduthamaga (LIM473) - Table A5 Budgeted Capital Expenditure by Functional Classification and Funding for 4th Quarter ended 30 June 2024 (Figures Finalised as at 2024/07/29)</t>
  </si>
  <si>
    <t>Limpopo: Tubatse Fetakgomo (LIM476) - Table A5 Budgeted Capital Expenditure by Functional Classification and Funding for 4th Quarter ended 30 June 2024 (Figures Finalised as at 2024/07/29)</t>
  </si>
  <si>
    <t>Limpopo: Sekhukhune (DC47) - Table A5 Budgeted Capital Expenditure by Functional Classification and Funding for 4th Quarter ended 30 June 2024 (Figures Finalised as at 2024/07/29)</t>
  </si>
  <si>
    <t>Summary - Table A5 Budgeted Capital Expenditure by Functional Classification and Funding for 4th Quarter ended 30 June 2024 (Figures Finalised as at 2024/07/29)</t>
  </si>
  <si>
    <t>References</t>
  </si>
  <si>
    <t>1. Municipalities may choose to appropriate for capital expenditure for three years or for one year (if one year appropriation projected expenditure required for yr2 and yr3).</t>
  </si>
  <si>
    <t>2. Include capital component of PPP unitary payment. Note that capital transfers are only appropriated to municipalities for the budget year</t>
  </si>
  <si>
    <t>3. Capital expenditure by functional classification must reconcile to the appropriations by vote</t>
  </si>
  <si>
    <t>4. Must reconcile to supporting table SA20 and to Budgeted Financial Performance (revenue and expenditure)</t>
  </si>
  <si>
    <t>6. Include finance leases and PPP capital funding component of unitary payment - total borrowing/repayments to reconcile to changes in Table SA17</t>
  </si>
  <si>
    <t>7. Total Capital Funding must balance with Total Capital Expenditure</t>
  </si>
  <si>
    <t>8. Include any capitalised interest (MFMA section 46) as part of relevant capital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</si>
</sst>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#,###,;\(#,###,\)"/>
    <numFmt numFmtId="166" formatCode="_(* #,##0,_);_(* \(#,##0,\);_(* &quot;- &quot;?_);_(@_)"/>
  </numFmts>
  <fonts count="10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b/>
      <u/>
      <sz val="8"/>
      <name val="Arial Narrow"/>
      <family val="2"/>
    </font>
    <font>
      <sz val="8"/>
      <name val="Arial Narrow"/>
      <family val="2"/>
    </font>
    <font>
      <b/>
      <i/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4">
    <xf numFmtId="0" fontId="0" fillId="0" borderId="0" xfId="0"/>
    <xf numFmtId="0" fontId="6" fillId="0" borderId="12" xfId="0" applyFont="1" applyBorder="1" applyAlignment="1">
      <alignment horizontal="left" indent="1"/>
    </xf>
    <xf numFmtId="0" fontId="5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left" indent="2"/>
    </xf>
    <xf numFmtId="0" fontId="3" fillId="0" borderId="23" xfId="0" applyFont="1" applyBorder="1"/>
    <xf numFmtId="0" fontId="5" fillId="0" borderId="24" xfId="0" applyFont="1" applyBorder="1" applyAlignment="1">
      <alignment horizontal="center"/>
    </xf>
    <xf numFmtId="0" fontId="5" fillId="0" borderId="12" xfId="0" applyFont="1" applyBorder="1"/>
    <xf numFmtId="0" fontId="7" fillId="0" borderId="13" xfId="0" applyFont="1" applyBorder="1" applyAlignment="1">
      <alignment horizontal="center"/>
    </xf>
    <xf numFmtId="0" fontId="8" fillId="0" borderId="17" xfId="0" applyFont="1" applyBorder="1" applyAlignment="1">
      <alignment horizontal="left"/>
    </xf>
    <xf numFmtId="0" fontId="9" fillId="0" borderId="0" xfId="0" applyFont="1"/>
    <xf numFmtId="0" fontId="9" fillId="0" borderId="0" xfId="0" applyFont="1" applyAlignment="1">
      <alignment horizontal="center"/>
    </xf>
    <xf numFmtId="0" fontId="6" fillId="0" borderId="0" xfId="0" applyFont="1"/>
    <xf numFmtId="165" fontId="6" fillId="0" borderId="0" xfId="0" applyNumberFormat="1" applyFont="1"/>
    <xf numFmtId="0" fontId="9" fillId="0" borderId="0" xfId="0" quotePrefix="1" applyFont="1" applyAlignment="1">
      <alignment horizontal="left" wrapText="1"/>
    </xf>
    <xf numFmtId="166" fontId="3" fillId="0" borderId="13" xfId="0" applyNumberFormat="1" applyFont="1" applyBorder="1"/>
    <xf numFmtId="166" fontId="3" fillId="0" borderId="18" xfId="0" applyNumberFormat="1" applyFont="1" applyBorder="1"/>
    <xf numFmtId="166" fontId="3" fillId="0" borderId="19" xfId="0" applyNumberFormat="1" applyFont="1" applyBorder="1"/>
    <xf numFmtId="166" fontId="3" fillId="0" borderId="20" xfId="0" applyNumberFormat="1" applyFont="1" applyBorder="1"/>
    <xf numFmtId="166" fontId="3" fillId="0" borderId="21" xfId="0" applyNumberFormat="1" applyFont="1" applyBorder="1"/>
    <xf numFmtId="166" fontId="3" fillId="0" borderId="22" xfId="0" applyNumberFormat="1" applyFont="1" applyBorder="1"/>
    <xf numFmtId="166" fontId="5" fillId="0" borderId="13" xfId="0" applyNumberFormat="1" applyFont="1" applyBorder="1"/>
    <xf numFmtId="166" fontId="5" fillId="0" borderId="21" xfId="0" applyNumberFormat="1" applyFont="1" applyBorder="1"/>
    <xf numFmtId="166" fontId="5" fillId="0" borderId="12" xfId="0" applyNumberFormat="1" applyFont="1" applyBorder="1"/>
    <xf numFmtId="166" fontId="5" fillId="0" borderId="20" xfId="0" applyNumberFormat="1" applyFont="1" applyBorder="1"/>
    <xf numFmtId="166" fontId="5" fillId="0" borderId="0" xfId="0" applyNumberFormat="1" applyFont="1"/>
    <xf numFmtId="166" fontId="5" fillId="0" borderId="19" xfId="0" applyNumberFormat="1" applyFont="1" applyBorder="1"/>
    <xf numFmtId="166" fontId="5" fillId="0" borderId="13" xfId="1" applyNumberFormat="1" applyFont="1" applyFill="1" applyBorder="1" applyProtection="1"/>
    <xf numFmtId="166" fontId="5" fillId="0" borderId="21" xfId="1" applyNumberFormat="1" applyFont="1" applyFill="1" applyBorder="1" applyProtection="1"/>
    <xf numFmtId="166" fontId="5" fillId="0" borderId="12" xfId="1" applyNumberFormat="1" applyFont="1" applyFill="1" applyBorder="1" applyProtection="1"/>
    <xf numFmtId="166" fontId="5" fillId="0" borderId="20" xfId="1" applyNumberFormat="1" applyFont="1" applyFill="1" applyBorder="1" applyProtection="1"/>
    <xf numFmtId="166" fontId="5" fillId="0" borderId="0" xfId="1" applyNumberFormat="1" applyFont="1" applyFill="1" applyBorder="1" applyProtection="1"/>
    <xf numFmtId="166" fontId="5" fillId="0" borderId="19" xfId="1" applyNumberFormat="1" applyFont="1" applyFill="1" applyBorder="1" applyProtection="1"/>
    <xf numFmtId="166" fontId="3" fillId="0" borderId="12" xfId="0" applyNumberFormat="1" applyFont="1" applyBorder="1"/>
    <xf numFmtId="166" fontId="3" fillId="0" borderId="0" xfId="0" applyNumberFormat="1" applyFont="1"/>
    <xf numFmtId="166" fontId="5" fillId="0" borderId="18" xfId="0" applyNumberFormat="1" applyFont="1" applyBorder="1"/>
    <xf numFmtId="166" fontId="5" fillId="0" borderId="22" xfId="0" applyNumberFormat="1" applyFont="1" applyBorder="1"/>
    <xf numFmtId="166" fontId="3" fillId="0" borderId="28" xfId="0" applyNumberFormat="1" applyFont="1" applyBorder="1"/>
    <xf numFmtId="166" fontId="3" fillId="0" borderId="29" xfId="0" applyNumberFormat="1" applyFont="1" applyBorder="1"/>
    <xf numFmtId="166" fontId="3" fillId="0" borderId="30" xfId="0" applyNumberFormat="1" applyFont="1" applyBorder="1"/>
    <xf numFmtId="166" fontId="3" fillId="0" borderId="31" xfId="0" applyNumberFormat="1" applyFont="1" applyBorder="1"/>
    <xf numFmtId="166" fontId="3" fillId="0" borderId="32" xfId="0" applyNumberFormat="1" applyFont="1" applyBorder="1"/>
    <xf numFmtId="166" fontId="3" fillId="0" borderId="33" xfId="0" applyNumberFormat="1" applyFont="1" applyBorder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2" xfId="0" applyFont="1" applyBorder="1"/>
    <xf numFmtId="166" fontId="3" fillId="0" borderId="3" xfId="0" applyNumberFormat="1" applyFont="1" applyBorder="1" applyAlignment="1">
      <alignment horizontal="center"/>
    </xf>
    <xf numFmtId="166" fontId="3" fillId="0" borderId="14" xfId="0" applyNumberFormat="1" applyFont="1" applyBorder="1" applyAlignment="1">
      <alignment horizontal="center"/>
    </xf>
    <xf numFmtId="166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/>
    </xf>
    <xf numFmtId="166" fontId="3" fillId="0" borderId="17" xfId="0" applyNumberFormat="1" applyFont="1" applyBorder="1" applyAlignment="1">
      <alignment horizontal="center"/>
    </xf>
    <xf numFmtId="166" fontId="3" fillId="0" borderId="2" xfId="0" applyNumberFormat="1" applyFont="1" applyBorder="1" applyAlignment="1">
      <alignment horizontal="center"/>
    </xf>
    <xf numFmtId="166" fontId="3" fillId="0" borderId="24" xfId="0" applyNumberFormat="1" applyFont="1" applyBorder="1"/>
    <xf numFmtId="166" fontId="3" fillId="0" borderId="25" xfId="0" applyNumberFormat="1" applyFont="1" applyBorder="1"/>
    <xf numFmtId="166" fontId="3" fillId="0" borderId="23" xfId="0" applyNumberFormat="1" applyFont="1" applyBorder="1"/>
    <xf numFmtId="166" fontId="3" fillId="0" borderId="11" xfId="0" applyNumberFormat="1" applyFont="1" applyBorder="1"/>
    <xf numFmtId="166" fontId="3" fillId="0" borderId="26" xfId="0" applyNumberFormat="1" applyFont="1" applyBorder="1"/>
    <xf numFmtId="166" fontId="3" fillId="0" borderId="27" xfId="0" applyNumberFormat="1" applyFont="1" applyBorder="1"/>
    <xf numFmtId="0" fontId="3" fillId="0" borderId="12" xfId="0" applyFont="1" applyBorder="1" applyAlignment="1">
      <alignment horizontal="left" indent="1"/>
    </xf>
    <xf numFmtId="0" fontId="0" fillId="0" borderId="17" xfId="0" applyBorder="1"/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9" fillId="0" borderId="0" xfId="0" quotePrefix="1" applyFont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ustomXml" Target="../customXml/item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35" Type="http://schemas.openxmlformats.org/officeDocument/2006/relationships/customXml" Target="../customXml/item3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L83"/>
  <sheetViews>
    <sheetView showGridLines="0" tabSelected="1" workbookViewId="0">
      <selection activeCell="T64" sqref="T64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42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2492480257</v>
      </c>
      <c r="D43" s="14">
        <f t="shared" ref="D43:L43" si="0">SUM(D44:D46)</f>
        <v>2546471191</v>
      </c>
      <c r="E43" s="15">
        <f t="shared" si="0"/>
        <v>2722591792</v>
      </c>
      <c r="F43" s="16">
        <f t="shared" si="0"/>
        <v>438767632</v>
      </c>
      <c r="G43" s="14">
        <f t="shared" si="0"/>
        <v>478429227</v>
      </c>
      <c r="H43" s="17">
        <f>SUM(H44:H46)</f>
        <v>478429227</v>
      </c>
      <c r="I43" s="18">
        <f t="shared" si="0"/>
        <v>275708509</v>
      </c>
      <c r="J43" s="19">
        <f t="shared" si="0"/>
        <v>425669424</v>
      </c>
      <c r="K43" s="14">
        <f t="shared" si="0"/>
        <v>273324010</v>
      </c>
      <c r="L43" s="17">
        <f t="shared" si="0"/>
        <v>263065525</v>
      </c>
    </row>
    <row r="44" spans="1:12" ht="13.5" x14ac:dyDescent="0.25">
      <c r="A44" s="3" t="s">
        <v>21</v>
      </c>
      <c r="B44" s="2" t="s">
        <v>20</v>
      </c>
      <c r="C44" s="20">
        <v>214072222</v>
      </c>
      <c r="D44" s="20">
        <v>231698812</v>
      </c>
      <c r="E44" s="21">
        <v>59965125</v>
      </c>
      <c r="F44" s="22">
        <v>17152174</v>
      </c>
      <c r="G44" s="20">
        <v>20483196</v>
      </c>
      <c r="H44" s="23">
        <v>20483196</v>
      </c>
      <c r="I44" s="24">
        <v>16059344</v>
      </c>
      <c r="J44" s="25">
        <v>24312767</v>
      </c>
      <c r="K44" s="20">
        <v>27028118</v>
      </c>
      <c r="L44" s="21">
        <v>11299821</v>
      </c>
    </row>
    <row r="45" spans="1:12" ht="13.5" x14ac:dyDescent="0.25">
      <c r="A45" s="3" t="s">
        <v>22</v>
      </c>
      <c r="B45" s="2" t="s">
        <v>20</v>
      </c>
      <c r="C45" s="26">
        <v>2278408035</v>
      </c>
      <c r="D45" s="26">
        <v>2314772379</v>
      </c>
      <c r="E45" s="27">
        <v>2662532115</v>
      </c>
      <c r="F45" s="28">
        <v>421017632</v>
      </c>
      <c r="G45" s="26">
        <v>457946030</v>
      </c>
      <c r="H45" s="29">
        <v>457946030</v>
      </c>
      <c r="I45" s="30">
        <v>259649165</v>
      </c>
      <c r="J45" s="31">
        <v>399991439</v>
      </c>
      <c r="K45" s="26">
        <v>246295892</v>
      </c>
      <c r="L45" s="27">
        <v>251765704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94552</v>
      </c>
      <c r="F46" s="22">
        <v>597826</v>
      </c>
      <c r="G46" s="20">
        <v>1</v>
      </c>
      <c r="H46" s="23">
        <v>1</v>
      </c>
      <c r="I46" s="24"/>
      <c r="J46" s="25">
        <v>1365218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266664526</v>
      </c>
      <c r="D47" s="14">
        <f t="shared" ref="D47:L47" si="1">SUM(D48:D52)</f>
        <v>300974154</v>
      </c>
      <c r="E47" s="18">
        <f t="shared" si="1"/>
        <v>331194638</v>
      </c>
      <c r="F47" s="32">
        <f t="shared" si="1"/>
        <v>287666985</v>
      </c>
      <c r="G47" s="14">
        <f t="shared" si="1"/>
        <v>305282401</v>
      </c>
      <c r="H47" s="17">
        <f>SUM(H48:H52)</f>
        <v>305282401</v>
      </c>
      <c r="I47" s="33">
        <f t="shared" si="1"/>
        <v>212496733</v>
      </c>
      <c r="J47" s="16">
        <f t="shared" si="1"/>
        <v>314539812</v>
      </c>
      <c r="K47" s="14">
        <f t="shared" si="1"/>
        <v>206130413</v>
      </c>
      <c r="L47" s="18">
        <f t="shared" si="1"/>
        <v>250798817</v>
      </c>
    </row>
    <row r="48" spans="1:12" ht="13.5" x14ac:dyDescent="0.25">
      <c r="A48" s="3" t="s">
        <v>25</v>
      </c>
      <c r="B48" s="2" t="s">
        <v>20</v>
      </c>
      <c r="C48" s="20">
        <v>70430766</v>
      </c>
      <c r="D48" s="20">
        <v>108456010</v>
      </c>
      <c r="E48" s="21">
        <v>80620324</v>
      </c>
      <c r="F48" s="22">
        <v>92678932</v>
      </c>
      <c r="G48" s="20">
        <v>93477147</v>
      </c>
      <c r="H48" s="23">
        <v>93477147</v>
      </c>
      <c r="I48" s="24">
        <v>45573821</v>
      </c>
      <c r="J48" s="25">
        <v>100990465</v>
      </c>
      <c r="K48" s="20">
        <v>83399689</v>
      </c>
      <c r="L48" s="21">
        <v>111746346</v>
      </c>
    </row>
    <row r="49" spans="1:12" ht="13.5" x14ac:dyDescent="0.25">
      <c r="A49" s="3" t="s">
        <v>26</v>
      </c>
      <c r="B49" s="2" t="s">
        <v>20</v>
      </c>
      <c r="C49" s="20">
        <v>161394218</v>
      </c>
      <c r="D49" s="20">
        <v>103484738</v>
      </c>
      <c r="E49" s="21">
        <v>105091024</v>
      </c>
      <c r="F49" s="22">
        <v>138135428</v>
      </c>
      <c r="G49" s="20">
        <v>137100435</v>
      </c>
      <c r="H49" s="23">
        <v>137100435</v>
      </c>
      <c r="I49" s="24">
        <v>95780073</v>
      </c>
      <c r="J49" s="25">
        <v>188577171</v>
      </c>
      <c r="K49" s="20">
        <v>99239428</v>
      </c>
      <c r="L49" s="21">
        <v>129426379</v>
      </c>
    </row>
    <row r="50" spans="1:12" ht="13.5" x14ac:dyDescent="0.25">
      <c r="A50" s="3" t="s">
        <v>27</v>
      </c>
      <c r="B50" s="2" t="s">
        <v>20</v>
      </c>
      <c r="C50" s="20">
        <v>16245642</v>
      </c>
      <c r="D50" s="20">
        <v>70525832</v>
      </c>
      <c r="E50" s="21">
        <v>82925071</v>
      </c>
      <c r="F50" s="22">
        <v>6351044</v>
      </c>
      <c r="G50" s="20">
        <v>7631100</v>
      </c>
      <c r="H50" s="23">
        <v>7631100</v>
      </c>
      <c r="I50" s="24">
        <v>6046076</v>
      </c>
      <c r="J50" s="25">
        <v>8792176</v>
      </c>
      <c r="K50" s="20">
        <v>8641296</v>
      </c>
      <c r="L50" s="21">
        <v>7926092</v>
      </c>
    </row>
    <row r="51" spans="1:12" ht="13.5" x14ac:dyDescent="0.25">
      <c r="A51" s="3" t="s">
        <v>28</v>
      </c>
      <c r="B51" s="2" t="s">
        <v>20</v>
      </c>
      <c r="C51" s="20">
        <v>18455585</v>
      </c>
      <c r="D51" s="20">
        <v>18478634</v>
      </c>
      <c r="E51" s="21">
        <v>59831559</v>
      </c>
      <c r="F51" s="22">
        <v>50501581</v>
      </c>
      <c r="G51" s="20">
        <v>67073719</v>
      </c>
      <c r="H51" s="23">
        <v>67073719</v>
      </c>
      <c r="I51" s="24">
        <v>65096763</v>
      </c>
      <c r="J51" s="25">
        <v>15380000</v>
      </c>
      <c r="K51" s="20">
        <v>14650000</v>
      </c>
      <c r="L51" s="21">
        <v>1700000</v>
      </c>
    </row>
    <row r="52" spans="1:12" ht="13.5" x14ac:dyDescent="0.25">
      <c r="A52" s="3" t="s">
        <v>29</v>
      </c>
      <c r="B52" s="2" t="s">
        <v>20</v>
      </c>
      <c r="C52" s="26">
        <v>138315</v>
      </c>
      <c r="D52" s="26">
        <v>28940</v>
      </c>
      <c r="E52" s="27">
        <v>2726660</v>
      </c>
      <c r="F52" s="28"/>
      <c r="G52" s="26"/>
      <c r="H52" s="29"/>
      <c r="I52" s="30"/>
      <c r="J52" s="31">
        <v>800000</v>
      </c>
      <c r="K52" s="26">
        <v>200000</v>
      </c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1130959649</v>
      </c>
      <c r="D53" s="14">
        <f t="shared" ref="D53:L53" si="2">SUM(D54:D56)</f>
        <v>2183719802</v>
      </c>
      <c r="E53" s="18">
        <f t="shared" si="2"/>
        <v>2362339808</v>
      </c>
      <c r="F53" s="32">
        <f t="shared" si="2"/>
        <v>3172297733</v>
      </c>
      <c r="G53" s="14">
        <f t="shared" si="2"/>
        <v>3272989529</v>
      </c>
      <c r="H53" s="17">
        <f>SUM(H54:H56)</f>
        <v>3272989529</v>
      </c>
      <c r="I53" s="33">
        <f t="shared" si="2"/>
        <v>2656424026</v>
      </c>
      <c r="J53" s="16">
        <f t="shared" si="2"/>
        <v>2352641481</v>
      </c>
      <c r="K53" s="14">
        <f t="shared" si="2"/>
        <v>2294908017</v>
      </c>
      <c r="L53" s="18">
        <f t="shared" si="2"/>
        <v>2139033088</v>
      </c>
    </row>
    <row r="54" spans="1:12" ht="13.5" x14ac:dyDescent="0.25">
      <c r="A54" s="3" t="s">
        <v>31</v>
      </c>
      <c r="B54" s="2" t="s">
        <v>20</v>
      </c>
      <c r="C54" s="20">
        <v>108045604</v>
      </c>
      <c r="D54" s="20">
        <v>641933898</v>
      </c>
      <c r="E54" s="21">
        <v>725313701</v>
      </c>
      <c r="F54" s="22">
        <v>751503993</v>
      </c>
      <c r="G54" s="20">
        <v>736720445</v>
      </c>
      <c r="H54" s="23">
        <v>736720445</v>
      </c>
      <c r="I54" s="24">
        <v>611310168</v>
      </c>
      <c r="J54" s="25">
        <v>212333082</v>
      </c>
      <c r="K54" s="20">
        <v>273331752</v>
      </c>
      <c r="L54" s="21">
        <v>233746516</v>
      </c>
    </row>
    <row r="55" spans="1:12" ht="13.5" x14ac:dyDescent="0.25">
      <c r="A55" s="3" t="s">
        <v>32</v>
      </c>
      <c r="B55" s="2" t="s">
        <v>20</v>
      </c>
      <c r="C55" s="20">
        <v>1022914045</v>
      </c>
      <c r="D55" s="20">
        <v>1541785904</v>
      </c>
      <c r="E55" s="21">
        <v>1636619906</v>
      </c>
      <c r="F55" s="22">
        <v>2420234820</v>
      </c>
      <c r="G55" s="20">
        <v>2535599084</v>
      </c>
      <c r="H55" s="23">
        <v>2535599084</v>
      </c>
      <c r="I55" s="24">
        <v>2044970637</v>
      </c>
      <c r="J55" s="25">
        <v>2129303679</v>
      </c>
      <c r="K55" s="20">
        <v>2002433556</v>
      </c>
      <c r="L55" s="21">
        <v>1885282440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406201</v>
      </c>
      <c r="F56" s="22">
        <v>558920</v>
      </c>
      <c r="G56" s="20">
        <v>670000</v>
      </c>
      <c r="H56" s="23">
        <v>670000</v>
      </c>
      <c r="I56" s="24">
        <v>143221</v>
      </c>
      <c r="J56" s="25">
        <v>11004720</v>
      </c>
      <c r="K56" s="20">
        <v>19142709</v>
      </c>
      <c r="L56" s="21">
        <v>20004132</v>
      </c>
    </row>
    <row r="57" spans="1:12" ht="13.5" x14ac:dyDescent="0.25">
      <c r="A57" s="1" t="s">
        <v>34</v>
      </c>
      <c r="B57" s="2" t="s">
        <v>20</v>
      </c>
      <c r="C57" s="14">
        <f>SUM(C58:C61)</f>
        <v>3296029913</v>
      </c>
      <c r="D57" s="14">
        <f t="shared" ref="D57:L57" si="3">SUM(D58:D61)</f>
        <v>2062039322</v>
      </c>
      <c r="E57" s="18">
        <f t="shared" si="3"/>
        <v>2456899933</v>
      </c>
      <c r="F57" s="32">
        <f t="shared" si="3"/>
        <v>3257223432</v>
      </c>
      <c r="G57" s="14">
        <f t="shared" si="3"/>
        <v>3720163563</v>
      </c>
      <c r="H57" s="17">
        <f>SUM(H58:H61)</f>
        <v>3720163563</v>
      </c>
      <c r="I57" s="33">
        <f t="shared" si="3"/>
        <v>3027549859</v>
      </c>
      <c r="J57" s="16">
        <f t="shared" si="3"/>
        <v>3727060497</v>
      </c>
      <c r="K57" s="14">
        <f t="shared" si="3"/>
        <v>3169549330</v>
      </c>
      <c r="L57" s="18">
        <f t="shared" si="3"/>
        <v>3039108587</v>
      </c>
    </row>
    <row r="58" spans="1:12" ht="13.5" x14ac:dyDescent="0.25">
      <c r="A58" s="3" t="s">
        <v>35</v>
      </c>
      <c r="B58" s="2" t="s">
        <v>20</v>
      </c>
      <c r="C58" s="20">
        <v>297420397</v>
      </c>
      <c r="D58" s="20">
        <v>361596397</v>
      </c>
      <c r="E58" s="21">
        <v>323680790</v>
      </c>
      <c r="F58" s="22">
        <v>590075372</v>
      </c>
      <c r="G58" s="20">
        <v>524412196</v>
      </c>
      <c r="H58" s="23">
        <v>524412196</v>
      </c>
      <c r="I58" s="24">
        <v>335221776</v>
      </c>
      <c r="J58" s="25">
        <v>439234172</v>
      </c>
      <c r="K58" s="20">
        <v>442575460</v>
      </c>
      <c r="L58" s="21">
        <v>399502558</v>
      </c>
    </row>
    <row r="59" spans="1:12" ht="13.5" x14ac:dyDescent="0.25">
      <c r="A59" s="3" t="s">
        <v>36</v>
      </c>
      <c r="B59" s="2" t="s">
        <v>20</v>
      </c>
      <c r="C59" s="20">
        <v>2601802604</v>
      </c>
      <c r="D59" s="20">
        <v>1400720685</v>
      </c>
      <c r="E59" s="21">
        <v>1758000368</v>
      </c>
      <c r="F59" s="22">
        <v>2112129507</v>
      </c>
      <c r="G59" s="20">
        <v>2667776912</v>
      </c>
      <c r="H59" s="23">
        <v>2667776912</v>
      </c>
      <c r="I59" s="24">
        <v>2160420161</v>
      </c>
      <c r="J59" s="25">
        <v>2890774254</v>
      </c>
      <c r="K59" s="20">
        <v>2209742460</v>
      </c>
      <c r="L59" s="21">
        <v>2094091462</v>
      </c>
    </row>
    <row r="60" spans="1:12" ht="13.5" x14ac:dyDescent="0.25">
      <c r="A60" s="3" t="s">
        <v>37</v>
      </c>
      <c r="B60" s="2" t="s">
        <v>20</v>
      </c>
      <c r="C60" s="26">
        <v>278590209</v>
      </c>
      <c r="D60" s="26">
        <v>209585965</v>
      </c>
      <c r="E60" s="27">
        <v>208220158</v>
      </c>
      <c r="F60" s="28">
        <v>360770983</v>
      </c>
      <c r="G60" s="26">
        <v>355670418</v>
      </c>
      <c r="H60" s="29">
        <v>355670418</v>
      </c>
      <c r="I60" s="30">
        <v>433715901</v>
      </c>
      <c r="J60" s="31">
        <v>258943700</v>
      </c>
      <c r="K60" s="26">
        <v>422066773</v>
      </c>
      <c r="L60" s="27">
        <v>398756317</v>
      </c>
    </row>
    <row r="61" spans="1:12" ht="13.5" x14ac:dyDescent="0.25">
      <c r="A61" s="3" t="s">
        <v>38</v>
      </c>
      <c r="B61" s="2" t="s">
        <v>20</v>
      </c>
      <c r="C61" s="20">
        <v>118216703</v>
      </c>
      <c r="D61" s="20">
        <v>90136275</v>
      </c>
      <c r="E61" s="21">
        <v>166998617</v>
      </c>
      <c r="F61" s="22">
        <v>194247570</v>
      </c>
      <c r="G61" s="20">
        <v>172304037</v>
      </c>
      <c r="H61" s="23">
        <v>172304037</v>
      </c>
      <c r="I61" s="24">
        <v>98192021</v>
      </c>
      <c r="J61" s="25">
        <v>138108371</v>
      </c>
      <c r="K61" s="20">
        <v>95164637</v>
      </c>
      <c r="L61" s="21">
        <v>146758250</v>
      </c>
    </row>
    <row r="62" spans="1:12" ht="13.5" x14ac:dyDescent="0.25">
      <c r="A62" s="1" t="s">
        <v>39</v>
      </c>
      <c r="B62" s="2" t="s">
        <v>20</v>
      </c>
      <c r="C62" s="14">
        <v>-1428311</v>
      </c>
      <c r="D62" s="14">
        <v>18138727</v>
      </c>
      <c r="E62" s="18">
        <v>2072143</v>
      </c>
      <c r="F62" s="32">
        <v>1304348</v>
      </c>
      <c r="G62" s="14">
        <v>2499998</v>
      </c>
      <c r="H62" s="17">
        <v>2499998</v>
      </c>
      <c r="I62" s="33">
        <v>1168454</v>
      </c>
      <c r="J62" s="16">
        <v>13434783</v>
      </c>
      <c r="K62" s="14">
        <v>2194508</v>
      </c>
      <c r="L62" s="18">
        <v>2293261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7184706034</v>
      </c>
      <c r="D63" s="66">
        <f t="shared" ref="D63:L63" si="4">+D43+D47+D53+D57+D62</f>
        <v>7111343196</v>
      </c>
      <c r="E63" s="67">
        <f t="shared" si="4"/>
        <v>7875098314</v>
      </c>
      <c r="F63" s="68">
        <f t="shared" si="4"/>
        <v>7157260130</v>
      </c>
      <c r="G63" s="66">
        <f t="shared" si="4"/>
        <v>7779364718</v>
      </c>
      <c r="H63" s="69">
        <f t="shared" si="4"/>
        <v>7779364718</v>
      </c>
      <c r="I63" s="70">
        <f t="shared" si="4"/>
        <v>6173347581</v>
      </c>
      <c r="J63" s="71">
        <f t="shared" si="4"/>
        <v>6833345997</v>
      </c>
      <c r="K63" s="66">
        <f t="shared" si="4"/>
        <v>5946106278</v>
      </c>
      <c r="L63" s="67">
        <f t="shared" si="4"/>
        <v>5694299278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3880324384</v>
      </c>
      <c r="D66" s="20">
        <v>3303028241</v>
      </c>
      <c r="E66" s="34">
        <v>3736293925</v>
      </c>
      <c r="F66" s="25">
        <v>4687882203</v>
      </c>
      <c r="G66" s="20">
        <v>5183668607</v>
      </c>
      <c r="H66" s="23">
        <v>5183668607</v>
      </c>
      <c r="I66" s="21">
        <v>4386997001</v>
      </c>
      <c r="J66" s="35">
        <v>4715186275</v>
      </c>
      <c r="K66" s="20">
        <v>4233614099</v>
      </c>
      <c r="L66" s="23">
        <v>4187156348</v>
      </c>
    </row>
    <row r="67" spans="1:12" ht="13.5" x14ac:dyDescent="0.25">
      <c r="A67" s="3" t="s">
        <v>45</v>
      </c>
      <c r="B67" s="2" t="s">
        <v>20</v>
      </c>
      <c r="C67" s="20">
        <v>41946173</v>
      </c>
      <c r="D67" s="20">
        <v>5004646</v>
      </c>
      <c r="E67" s="21">
        <v>1657870</v>
      </c>
      <c r="F67" s="22"/>
      <c r="G67" s="20">
        <v>7308555</v>
      </c>
      <c r="H67" s="23">
        <v>7308555</v>
      </c>
      <c r="I67" s="24">
        <v>15983465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71634712</v>
      </c>
      <c r="E68" s="27">
        <v>199805521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671134</v>
      </c>
      <c r="H69" s="23">
        <v>671134</v>
      </c>
      <c r="I69" s="24">
        <v>730571</v>
      </c>
      <c r="J69" s="25">
        <v>360404</v>
      </c>
      <c r="K69" s="20">
        <v>376992</v>
      </c>
      <c r="L69" s="21">
        <v>394332</v>
      </c>
    </row>
    <row r="70" spans="1:12" ht="13.5" x14ac:dyDescent="0.25">
      <c r="A70" s="72" t="s">
        <v>48</v>
      </c>
      <c r="B70" s="2" t="s">
        <v>49</v>
      </c>
      <c r="C70" s="36">
        <f>SUM(C66:C69)</f>
        <v>3922270557</v>
      </c>
      <c r="D70" s="36">
        <f t="shared" ref="D70:L70" si="5">SUM(D66:D69)</f>
        <v>3379667599</v>
      </c>
      <c r="E70" s="37">
        <f t="shared" si="5"/>
        <v>3937757316</v>
      </c>
      <c r="F70" s="38">
        <f t="shared" si="5"/>
        <v>4687882203</v>
      </c>
      <c r="G70" s="36">
        <f t="shared" si="5"/>
        <v>5191648296</v>
      </c>
      <c r="H70" s="39">
        <f t="shared" si="5"/>
        <v>5191648296</v>
      </c>
      <c r="I70" s="40">
        <f t="shared" si="5"/>
        <v>4403711037</v>
      </c>
      <c r="J70" s="41">
        <f t="shared" si="5"/>
        <v>4715546679</v>
      </c>
      <c r="K70" s="36">
        <f t="shared" si="5"/>
        <v>4233991091</v>
      </c>
      <c r="L70" s="37">
        <f t="shared" si="5"/>
        <v>4187550680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-1194481</v>
      </c>
      <c r="D72" s="20">
        <v>58247173</v>
      </c>
      <c r="E72" s="21">
        <v>7998288</v>
      </c>
      <c r="F72" s="22">
        <v>90956522</v>
      </c>
      <c r="G72" s="20">
        <v>90956522</v>
      </c>
      <c r="H72" s="23">
        <v>90956522</v>
      </c>
      <c r="I72" s="24">
        <v>47393479</v>
      </c>
      <c r="J72" s="25">
        <v>34782608</v>
      </c>
      <c r="K72" s="20">
        <v>3</v>
      </c>
      <c r="L72" s="21">
        <v>3</v>
      </c>
    </row>
    <row r="73" spans="1:12" ht="13.5" x14ac:dyDescent="0.25">
      <c r="A73" s="72" t="s">
        <v>52</v>
      </c>
      <c r="B73" s="2" t="s">
        <v>20</v>
      </c>
      <c r="C73" s="20">
        <v>2496861028</v>
      </c>
      <c r="D73" s="20">
        <v>3170897529</v>
      </c>
      <c r="E73" s="21">
        <v>3613438905</v>
      </c>
      <c r="F73" s="22">
        <v>2378421405</v>
      </c>
      <c r="G73" s="20">
        <v>2466225236</v>
      </c>
      <c r="H73" s="23">
        <v>2466225236</v>
      </c>
      <c r="I73" s="24">
        <v>1647547704</v>
      </c>
      <c r="J73" s="25">
        <v>2082316710</v>
      </c>
      <c r="K73" s="20">
        <v>1712115184</v>
      </c>
      <c r="L73" s="21">
        <v>1506748595</v>
      </c>
    </row>
    <row r="74" spans="1:12" ht="13.5" x14ac:dyDescent="0.25">
      <c r="A74" s="4" t="s">
        <v>53</v>
      </c>
      <c r="B74" s="5" t="s">
        <v>54</v>
      </c>
      <c r="C74" s="66">
        <f>SUM(C70:C73)</f>
        <v>6417937104</v>
      </c>
      <c r="D74" s="66">
        <f t="shared" ref="D74:L74" si="6">SUM(D70:D73)</f>
        <v>6608812301</v>
      </c>
      <c r="E74" s="67">
        <f t="shared" si="6"/>
        <v>7559194509</v>
      </c>
      <c r="F74" s="68">
        <f t="shared" si="6"/>
        <v>7157260130</v>
      </c>
      <c r="G74" s="66">
        <f t="shared" si="6"/>
        <v>7748830054</v>
      </c>
      <c r="H74" s="69">
        <f t="shared" si="6"/>
        <v>7748830054</v>
      </c>
      <c r="I74" s="70">
        <f t="shared" si="6"/>
        <v>6098652220</v>
      </c>
      <c r="J74" s="71">
        <f t="shared" si="6"/>
        <v>6832645997</v>
      </c>
      <c r="K74" s="66">
        <f t="shared" si="6"/>
        <v>5946106278</v>
      </c>
      <c r="L74" s="67">
        <f t="shared" si="6"/>
        <v>5694299278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3"/>
  <sheetViews>
    <sheetView showGridLines="0" workbookViewId="0">
      <selection activeCell="T42" sqref="T42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1333606166</v>
      </c>
      <c r="D43" s="14">
        <f t="shared" ref="D43:L43" si="0">SUM(D44:D46)</f>
        <v>1435011969</v>
      </c>
      <c r="E43" s="15">
        <f t="shared" si="0"/>
        <v>1565570086</v>
      </c>
      <c r="F43" s="16">
        <f t="shared" si="0"/>
        <v>22225000</v>
      </c>
      <c r="G43" s="14">
        <f t="shared" si="0"/>
        <v>25155000</v>
      </c>
      <c r="H43" s="17">
        <f>SUM(H44:H46)</f>
        <v>25155000</v>
      </c>
      <c r="I43" s="18">
        <f t="shared" si="0"/>
        <v>18054360</v>
      </c>
      <c r="J43" s="19">
        <f t="shared" si="0"/>
        <v>22650000</v>
      </c>
      <c r="K43" s="14">
        <f t="shared" si="0"/>
        <v>18120000</v>
      </c>
      <c r="L43" s="17">
        <f t="shared" si="0"/>
        <v>19050000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>
        <v>250000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1333606166</v>
      </c>
      <c r="D45" s="26">
        <v>1435011969</v>
      </c>
      <c r="E45" s="27">
        <v>1565570086</v>
      </c>
      <c r="F45" s="28">
        <v>21675000</v>
      </c>
      <c r="G45" s="26">
        <v>25155000</v>
      </c>
      <c r="H45" s="29">
        <v>25155000</v>
      </c>
      <c r="I45" s="30">
        <v>18054360</v>
      </c>
      <c r="J45" s="31">
        <v>22400000</v>
      </c>
      <c r="K45" s="26">
        <v>18120000</v>
      </c>
      <c r="L45" s="27">
        <v>19050000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550000</v>
      </c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39688113</v>
      </c>
      <c r="D47" s="14">
        <f t="shared" ref="D47:L47" si="1">SUM(D48:D52)</f>
        <v>63265163</v>
      </c>
      <c r="E47" s="18">
        <f t="shared" si="1"/>
        <v>102794874</v>
      </c>
      <c r="F47" s="32">
        <f t="shared" si="1"/>
        <v>47323089</v>
      </c>
      <c r="G47" s="14">
        <f t="shared" si="1"/>
        <v>55335476</v>
      </c>
      <c r="H47" s="17">
        <f>SUM(H48:H52)</f>
        <v>55335476</v>
      </c>
      <c r="I47" s="33">
        <f t="shared" si="1"/>
        <v>39840399</v>
      </c>
      <c r="J47" s="16">
        <f t="shared" si="1"/>
        <v>29815835</v>
      </c>
      <c r="K47" s="14">
        <f t="shared" si="1"/>
        <v>14000000</v>
      </c>
      <c r="L47" s="18">
        <f t="shared" si="1"/>
        <v>2000000</v>
      </c>
    </row>
    <row r="48" spans="1:12" ht="13.5" x14ac:dyDescent="0.25">
      <c r="A48" s="3" t="s">
        <v>25</v>
      </c>
      <c r="B48" s="2" t="s">
        <v>20</v>
      </c>
      <c r="C48" s="20">
        <v>1627804</v>
      </c>
      <c r="D48" s="20">
        <v>10426720</v>
      </c>
      <c r="E48" s="21">
        <v>14707831</v>
      </c>
      <c r="F48" s="22">
        <v>15309410</v>
      </c>
      <c r="G48" s="20">
        <v>15342433</v>
      </c>
      <c r="H48" s="23">
        <v>15342433</v>
      </c>
      <c r="I48" s="24">
        <v>14653041</v>
      </c>
      <c r="J48" s="25">
        <v>1900000</v>
      </c>
      <c r="K48" s="20">
        <v>2000000</v>
      </c>
      <c r="L48" s="21">
        <v>2000000</v>
      </c>
    </row>
    <row r="49" spans="1:12" ht="13.5" x14ac:dyDescent="0.25">
      <c r="A49" s="3" t="s">
        <v>26</v>
      </c>
      <c r="B49" s="2" t="s">
        <v>20</v>
      </c>
      <c r="C49" s="20">
        <v>36346817</v>
      </c>
      <c r="D49" s="20">
        <v>42081718</v>
      </c>
      <c r="E49" s="21">
        <v>59656623</v>
      </c>
      <c r="F49" s="22">
        <v>24713679</v>
      </c>
      <c r="G49" s="20">
        <v>16116955</v>
      </c>
      <c r="H49" s="23">
        <v>16116955</v>
      </c>
      <c r="I49" s="24">
        <v>10405917</v>
      </c>
      <c r="J49" s="25">
        <v>27865835</v>
      </c>
      <c r="K49" s="20">
        <v>12000000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2435125</v>
      </c>
      <c r="E50" s="21">
        <v>2435125</v>
      </c>
      <c r="F50" s="22">
        <v>1300000</v>
      </c>
      <c r="G50" s="20">
        <v>1300000</v>
      </c>
      <c r="H50" s="23">
        <v>1300000</v>
      </c>
      <c r="I50" s="24">
        <v>1038356</v>
      </c>
      <c r="J50" s="25">
        <v>50000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1713492</v>
      </c>
      <c r="D51" s="20">
        <v>8321600</v>
      </c>
      <c r="E51" s="21">
        <v>25995295</v>
      </c>
      <c r="F51" s="22">
        <v>6000000</v>
      </c>
      <c r="G51" s="20">
        <v>22576088</v>
      </c>
      <c r="H51" s="23">
        <v>22576088</v>
      </c>
      <c r="I51" s="24">
        <v>13743085</v>
      </c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62281609</v>
      </c>
      <c r="D53" s="14">
        <f t="shared" ref="D53:L53" si="2">SUM(D54:D56)</f>
        <v>45341176</v>
      </c>
      <c r="E53" s="18">
        <f t="shared" si="2"/>
        <v>40060583</v>
      </c>
      <c r="F53" s="32">
        <f t="shared" si="2"/>
        <v>85639461</v>
      </c>
      <c r="G53" s="14">
        <f t="shared" si="2"/>
        <v>79147344</v>
      </c>
      <c r="H53" s="17">
        <f>SUM(H54:H56)</f>
        <v>79147344</v>
      </c>
      <c r="I53" s="33">
        <f t="shared" si="2"/>
        <v>76715045</v>
      </c>
      <c r="J53" s="16">
        <f t="shared" si="2"/>
        <v>89154850</v>
      </c>
      <c r="K53" s="14">
        <f t="shared" si="2"/>
        <v>115105590</v>
      </c>
      <c r="L53" s="18">
        <f t="shared" si="2"/>
        <v>101050800</v>
      </c>
    </row>
    <row r="54" spans="1:12" ht="13.5" x14ac:dyDescent="0.25">
      <c r="A54" s="3" t="s">
        <v>31</v>
      </c>
      <c r="B54" s="2" t="s">
        <v>20</v>
      </c>
      <c r="C54" s="20"/>
      <c r="D54" s="20">
        <v>1757505</v>
      </c>
      <c r="E54" s="21">
        <v>1757505</v>
      </c>
      <c r="F54" s="22">
        <v>2000000</v>
      </c>
      <c r="G54" s="20">
        <v>750000</v>
      </c>
      <c r="H54" s="23">
        <v>750000</v>
      </c>
      <c r="I54" s="24">
        <v>732938</v>
      </c>
      <c r="J54" s="25">
        <v>6900000</v>
      </c>
      <c r="K54" s="20">
        <v>14500000</v>
      </c>
      <c r="L54" s="21">
        <v>1050000</v>
      </c>
    </row>
    <row r="55" spans="1:12" ht="13.5" x14ac:dyDescent="0.25">
      <c r="A55" s="3" t="s">
        <v>32</v>
      </c>
      <c r="B55" s="2" t="s">
        <v>20</v>
      </c>
      <c r="C55" s="20">
        <v>62281609</v>
      </c>
      <c r="D55" s="20">
        <v>43583671</v>
      </c>
      <c r="E55" s="21">
        <v>38303078</v>
      </c>
      <c r="F55" s="22">
        <v>83639461</v>
      </c>
      <c r="G55" s="20">
        <v>78397344</v>
      </c>
      <c r="H55" s="23">
        <v>78397344</v>
      </c>
      <c r="I55" s="24">
        <v>75982107</v>
      </c>
      <c r="J55" s="25">
        <v>82254850</v>
      </c>
      <c r="K55" s="20">
        <v>100605590</v>
      </c>
      <c r="L55" s="21">
        <v>100000800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75123396</v>
      </c>
      <c r="D57" s="14">
        <f t="shared" ref="D57:L57" si="3">SUM(D58:D61)</f>
        <v>68251454</v>
      </c>
      <c r="E57" s="18">
        <f t="shared" si="3"/>
        <v>72848497</v>
      </c>
      <c r="F57" s="32">
        <f t="shared" si="3"/>
        <v>59802989</v>
      </c>
      <c r="G57" s="14">
        <f t="shared" si="3"/>
        <v>59845469</v>
      </c>
      <c r="H57" s="17">
        <f>SUM(H58:H61)</f>
        <v>59845469</v>
      </c>
      <c r="I57" s="33">
        <f t="shared" si="3"/>
        <v>52411089</v>
      </c>
      <c r="J57" s="16">
        <f t="shared" si="3"/>
        <v>38884000</v>
      </c>
      <c r="K57" s="14">
        <f t="shared" si="3"/>
        <v>25200000</v>
      </c>
      <c r="L57" s="18">
        <f t="shared" si="3"/>
        <v>26405000</v>
      </c>
    </row>
    <row r="58" spans="1:12" ht="13.5" x14ac:dyDescent="0.25">
      <c r="A58" s="3" t="s">
        <v>35</v>
      </c>
      <c r="B58" s="2" t="s">
        <v>20</v>
      </c>
      <c r="C58" s="20">
        <v>15680946</v>
      </c>
      <c r="D58" s="20">
        <v>7133044</v>
      </c>
      <c r="E58" s="21">
        <v>11730087</v>
      </c>
      <c r="F58" s="22">
        <v>52502989</v>
      </c>
      <c r="G58" s="20">
        <v>51645469</v>
      </c>
      <c r="H58" s="23">
        <v>51645469</v>
      </c>
      <c r="I58" s="24">
        <v>51960974</v>
      </c>
      <c r="J58" s="25">
        <v>33279000</v>
      </c>
      <c r="K58" s="20">
        <v>22200000</v>
      </c>
      <c r="L58" s="21">
        <v>23305000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59442450</v>
      </c>
      <c r="D61" s="20">
        <v>61118410</v>
      </c>
      <c r="E61" s="21">
        <v>61118410</v>
      </c>
      <c r="F61" s="22">
        <v>7300000</v>
      </c>
      <c r="G61" s="20">
        <v>8200000</v>
      </c>
      <c r="H61" s="23">
        <v>8200000</v>
      </c>
      <c r="I61" s="24">
        <v>450115</v>
      </c>
      <c r="J61" s="25">
        <v>5605000</v>
      </c>
      <c r="K61" s="20">
        <v>3000000</v>
      </c>
      <c r="L61" s="21">
        <v>3100000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1510699284</v>
      </c>
      <c r="D63" s="66">
        <f t="shared" ref="D63:L63" si="4">+D43+D47+D53+D57+D62</f>
        <v>1611869762</v>
      </c>
      <c r="E63" s="67">
        <f t="shared" si="4"/>
        <v>1781274040</v>
      </c>
      <c r="F63" s="68">
        <f t="shared" si="4"/>
        <v>214990539</v>
      </c>
      <c r="G63" s="66">
        <f t="shared" si="4"/>
        <v>219483289</v>
      </c>
      <c r="H63" s="69">
        <f t="shared" si="4"/>
        <v>219483289</v>
      </c>
      <c r="I63" s="70">
        <f t="shared" si="4"/>
        <v>187020893</v>
      </c>
      <c r="J63" s="71">
        <f t="shared" si="4"/>
        <v>180504685</v>
      </c>
      <c r="K63" s="66">
        <f t="shared" si="4"/>
        <v>172425590</v>
      </c>
      <c r="L63" s="67">
        <f t="shared" si="4"/>
        <v>148505800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85663998</v>
      </c>
      <c r="D66" s="20">
        <v>81467839</v>
      </c>
      <c r="E66" s="34">
        <v>115634909</v>
      </c>
      <c r="F66" s="25">
        <v>102932550</v>
      </c>
      <c r="G66" s="20">
        <v>97682433</v>
      </c>
      <c r="H66" s="23">
        <v>97682433</v>
      </c>
      <c r="I66" s="21">
        <v>102364973</v>
      </c>
      <c r="J66" s="35">
        <v>85633850</v>
      </c>
      <c r="K66" s="20">
        <v>88892800</v>
      </c>
      <c r="L66" s="23">
        <v>96010800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85663998</v>
      </c>
      <c r="D70" s="36">
        <f t="shared" ref="D70:L70" si="5">SUM(D66:D69)</f>
        <v>81467839</v>
      </c>
      <c r="E70" s="37">
        <f t="shared" si="5"/>
        <v>115634909</v>
      </c>
      <c r="F70" s="38">
        <f t="shared" si="5"/>
        <v>102932550</v>
      </c>
      <c r="G70" s="36">
        <f t="shared" si="5"/>
        <v>97682433</v>
      </c>
      <c r="H70" s="39">
        <f t="shared" si="5"/>
        <v>97682433</v>
      </c>
      <c r="I70" s="40">
        <f t="shared" si="5"/>
        <v>102364973</v>
      </c>
      <c r="J70" s="41">
        <f t="shared" si="5"/>
        <v>85633850</v>
      </c>
      <c r="K70" s="36">
        <f t="shared" si="5"/>
        <v>88892800</v>
      </c>
      <c r="L70" s="37">
        <f t="shared" si="5"/>
        <v>96010800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1425035286</v>
      </c>
      <c r="D73" s="20">
        <v>1530401923</v>
      </c>
      <c r="E73" s="21">
        <v>1665639131</v>
      </c>
      <c r="F73" s="22">
        <v>112057989</v>
      </c>
      <c r="G73" s="20">
        <v>121800856</v>
      </c>
      <c r="H73" s="23">
        <v>121800856</v>
      </c>
      <c r="I73" s="24">
        <v>84655920</v>
      </c>
      <c r="J73" s="25">
        <v>94870835</v>
      </c>
      <c r="K73" s="20">
        <v>83532790</v>
      </c>
      <c r="L73" s="21">
        <v>52495000</v>
      </c>
    </row>
    <row r="74" spans="1:12" ht="13.5" x14ac:dyDescent="0.25">
      <c r="A74" s="4" t="s">
        <v>53</v>
      </c>
      <c r="B74" s="5" t="s">
        <v>54</v>
      </c>
      <c r="C74" s="66">
        <f>SUM(C70:C73)</f>
        <v>1510699284</v>
      </c>
      <c r="D74" s="66">
        <f t="shared" ref="D74:L74" si="6">SUM(D70:D73)</f>
        <v>1611869762</v>
      </c>
      <c r="E74" s="67">
        <f t="shared" si="6"/>
        <v>1781274040</v>
      </c>
      <c r="F74" s="68">
        <f t="shared" si="6"/>
        <v>214990539</v>
      </c>
      <c r="G74" s="66">
        <f t="shared" si="6"/>
        <v>219483289</v>
      </c>
      <c r="H74" s="69">
        <f t="shared" si="6"/>
        <v>219483289</v>
      </c>
      <c r="I74" s="70">
        <f t="shared" si="6"/>
        <v>187020893</v>
      </c>
      <c r="J74" s="71">
        <f t="shared" si="6"/>
        <v>180504685</v>
      </c>
      <c r="K74" s="66">
        <f t="shared" si="6"/>
        <v>172425590</v>
      </c>
      <c r="L74" s="67">
        <f t="shared" si="6"/>
        <v>148505800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1656586</v>
      </c>
      <c r="D43" s="14">
        <f t="shared" ref="D43:L43" si="0">SUM(D44:D46)</f>
        <v>5093232</v>
      </c>
      <c r="E43" s="15">
        <f t="shared" si="0"/>
        <v>1393908</v>
      </c>
      <c r="F43" s="16">
        <f t="shared" si="0"/>
        <v>1603500</v>
      </c>
      <c r="G43" s="14">
        <f t="shared" si="0"/>
        <v>503500</v>
      </c>
      <c r="H43" s="17">
        <f>SUM(H44:H46)</f>
        <v>503500</v>
      </c>
      <c r="I43" s="18">
        <f t="shared" si="0"/>
        <v>822784</v>
      </c>
      <c r="J43" s="19">
        <f t="shared" si="0"/>
        <v>4750000</v>
      </c>
      <c r="K43" s="14">
        <f t="shared" si="0"/>
        <v>3000000</v>
      </c>
      <c r="L43" s="17">
        <f t="shared" si="0"/>
        <v>6000000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1335358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1656586</v>
      </c>
      <c r="D45" s="26">
        <v>5093232</v>
      </c>
      <c r="E45" s="27">
        <v>58550</v>
      </c>
      <c r="F45" s="28">
        <v>1603500</v>
      </c>
      <c r="G45" s="26">
        <v>503500</v>
      </c>
      <c r="H45" s="29">
        <v>503500</v>
      </c>
      <c r="I45" s="30">
        <v>822784</v>
      </c>
      <c r="J45" s="31">
        <v>4750000</v>
      </c>
      <c r="K45" s="26">
        <v>3000000</v>
      </c>
      <c r="L45" s="27">
        <v>6000000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31185225</v>
      </c>
      <c r="D47" s="14">
        <f t="shared" ref="D47:L47" si="1">SUM(D48:D52)</f>
        <v>26241543</v>
      </c>
      <c r="E47" s="18">
        <f t="shared" si="1"/>
        <v>9314998</v>
      </c>
      <c r="F47" s="32">
        <f t="shared" si="1"/>
        <v>10434000</v>
      </c>
      <c r="G47" s="14">
        <f t="shared" si="1"/>
        <v>10357340</v>
      </c>
      <c r="H47" s="17">
        <f>SUM(H48:H52)</f>
        <v>10357340</v>
      </c>
      <c r="I47" s="33">
        <f t="shared" si="1"/>
        <v>4991843</v>
      </c>
      <c r="J47" s="16">
        <f t="shared" si="1"/>
        <v>5000000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29856737</v>
      </c>
      <c r="D48" s="20">
        <v>24930197</v>
      </c>
      <c r="E48" s="21">
        <v>9314998</v>
      </c>
      <c r="F48" s="22">
        <v>530000</v>
      </c>
      <c r="G48" s="20">
        <v>80000</v>
      </c>
      <c r="H48" s="23">
        <v>80000</v>
      </c>
      <c r="I48" s="24"/>
      <c r="J48" s="25">
        <v>300000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1328488</v>
      </c>
      <c r="D49" s="20">
        <v>1311346</v>
      </c>
      <c r="E49" s="21"/>
      <c r="F49" s="22">
        <v>9904000</v>
      </c>
      <c r="G49" s="20">
        <v>10277340</v>
      </c>
      <c r="H49" s="23">
        <v>10277340</v>
      </c>
      <c r="I49" s="24">
        <v>4991843</v>
      </c>
      <c r="J49" s="25">
        <v>4700000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67569972</v>
      </c>
      <c r="D53" s="14">
        <f t="shared" ref="D53:L53" si="2">SUM(D54:D56)</f>
        <v>72891376</v>
      </c>
      <c r="E53" s="18">
        <f t="shared" si="2"/>
        <v>95781637</v>
      </c>
      <c r="F53" s="32">
        <f t="shared" si="2"/>
        <v>91445495</v>
      </c>
      <c r="G53" s="14">
        <f t="shared" si="2"/>
        <v>90679048</v>
      </c>
      <c r="H53" s="17">
        <f>SUM(H54:H56)</f>
        <v>90679048</v>
      </c>
      <c r="I53" s="33">
        <f t="shared" si="2"/>
        <v>78590243</v>
      </c>
      <c r="J53" s="16">
        <f t="shared" si="2"/>
        <v>90493201</v>
      </c>
      <c r="K53" s="14">
        <f t="shared" si="2"/>
        <v>89439378</v>
      </c>
      <c r="L53" s="18">
        <f t="shared" si="2"/>
        <v>49411012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67569972</v>
      </c>
      <c r="D55" s="20">
        <v>72891376</v>
      </c>
      <c r="E55" s="21">
        <v>95781637</v>
      </c>
      <c r="F55" s="22">
        <v>91445495</v>
      </c>
      <c r="G55" s="20">
        <v>90679048</v>
      </c>
      <c r="H55" s="23">
        <v>90679048</v>
      </c>
      <c r="I55" s="24">
        <v>78590243</v>
      </c>
      <c r="J55" s="25">
        <v>90493201</v>
      </c>
      <c r="K55" s="20">
        <v>89439378</v>
      </c>
      <c r="L55" s="21">
        <v>49411012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593776</v>
      </c>
      <c r="D57" s="14">
        <f t="shared" ref="D57:L57" si="3">SUM(D58:D61)</f>
        <v>2783726</v>
      </c>
      <c r="E57" s="18">
        <f t="shared" si="3"/>
        <v>6660834</v>
      </c>
      <c r="F57" s="32">
        <f t="shared" si="3"/>
        <v>6549254</v>
      </c>
      <c r="G57" s="14">
        <f t="shared" si="3"/>
        <v>8492361</v>
      </c>
      <c r="H57" s="17">
        <f>SUM(H58:H61)</f>
        <v>8492361</v>
      </c>
      <c r="I57" s="33">
        <f t="shared" si="3"/>
        <v>3983841</v>
      </c>
      <c r="J57" s="16">
        <f t="shared" si="3"/>
        <v>22965724</v>
      </c>
      <c r="K57" s="14">
        <f t="shared" si="3"/>
        <v>17500000</v>
      </c>
      <c r="L57" s="18">
        <f t="shared" si="3"/>
        <v>37604088</v>
      </c>
    </row>
    <row r="58" spans="1:12" ht="13.5" x14ac:dyDescent="0.25">
      <c r="A58" s="3" t="s">
        <v>35</v>
      </c>
      <c r="B58" s="2" t="s">
        <v>20</v>
      </c>
      <c r="C58" s="20">
        <v>-541224</v>
      </c>
      <c r="D58" s="20">
        <v>1361976</v>
      </c>
      <c r="E58" s="21">
        <v>6560834</v>
      </c>
      <c r="F58" s="22">
        <v>5499254</v>
      </c>
      <c r="G58" s="20">
        <v>6114361</v>
      </c>
      <c r="H58" s="23">
        <v>6114361</v>
      </c>
      <c r="I58" s="24">
        <v>3549058</v>
      </c>
      <c r="J58" s="25">
        <v>10770000</v>
      </c>
      <c r="K58" s="20">
        <v>7500000</v>
      </c>
      <c r="L58" s="21">
        <v>9000000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>
        <v>200000</v>
      </c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1135000</v>
      </c>
      <c r="D61" s="20">
        <v>1421750</v>
      </c>
      <c r="E61" s="21">
        <v>100000</v>
      </c>
      <c r="F61" s="22">
        <v>1050000</v>
      </c>
      <c r="G61" s="20">
        <v>2378000</v>
      </c>
      <c r="H61" s="23">
        <v>2378000</v>
      </c>
      <c r="I61" s="24">
        <v>434783</v>
      </c>
      <c r="J61" s="25">
        <v>11995724</v>
      </c>
      <c r="K61" s="20">
        <v>10000000</v>
      </c>
      <c r="L61" s="21">
        <v>28604088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101005559</v>
      </c>
      <c r="D63" s="66">
        <f t="shared" ref="D63:L63" si="4">+D43+D47+D53+D57+D62</f>
        <v>107009877</v>
      </c>
      <c r="E63" s="67">
        <f t="shared" si="4"/>
        <v>113151377</v>
      </c>
      <c r="F63" s="68">
        <f t="shared" si="4"/>
        <v>110032249</v>
      </c>
      <c r="G63" s="66">
        <f t="shared" si="4"/>
        <v>110032249</v>
      </c>
      <c r="H63" s="69">
        <f t="shared" si="4"/>
        <v>110032249</v>
      </c>
      <c r="I63" s="70">
        <f t="shared" si="4"/>
        <v>88388711</v>
      </c>
      <c r="J63" s="71">
        <f t="shared" si="4"/>
        <v>123208925</v>
      </c>
      <c r="K63" s="66">
        <f t="shared" si="4"/>
        <v>109939378</v>
      </c>
      <c r="L63" s="67">
        <f t="shared" si="4"/>
        <v>93015100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46923717</v>
      </c>
      <c r="D66" s="20">
        <v>50187948</v>
      </c>
      <c r="E66" s="34">
        <v>66459305</v>
      </c>
      <c r="F66" s="25">
        <v>69074749</v>
      </c>
      <c r="G66" s="20">
        <v>69074749</v>
      </c>
      <c r="H66" s="23">
        <v>69074749</v>
      </c>
      <c r="I66" s="21">
        <v>58393039</v>
      </c>
      <c r="J66" s="35">
        <v>68593800</v>
      </c>
      <c r="K66" s="20">
        <v>67235299</v>
      </c>
      <c r="L66" s="23">
        <v>73015100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46923717</v>
      </c>
      <c r="D70" s="36">
        <f t="shared" ref="D70:L70" si="5">SUM(D66:D69)</f>
        <v>50187948</v>
      </c>
      <c r="E70" s="37">
        <f t="shared" si="5"/>
        <v>66459305</v>
      </c>
      <c r="F70" s="38">
        <f t="shared" si="5"/>
        <v>69074749</v>
      </c>
      <c r="G70" s="36">
        <f t="shared" si="5"/>
        <v>69074749</v>
      </c>
      <c r="H70" s="39">
        <f t="shared" si="5"/>
        <v>69074749</v>
      </c>
      <c r="I70" s="40">
        <f t="shared" si="5"/>
        <v>58393039</v>
      </c>
      <c r="J70" s="41">
        <f t="shared" si="5"/>
        <v>68593800</v>
      </c>
      <c r="K70" s="36">
        <f t="shared" si="5"/>
        <v>67235299</v>
      </c>
      <c r="L70" s="37">
        <f t="shared" si="5"/>
        <v>73015100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-1211489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56040098</v>
      </c>
      <c r="D73" s="20">
        <v>56609093</v>
      </c>
      <c r="E73" s="21">
        <v>45244269</v>
      </c>
      <c r="F73" s="22">
        <v>40957500</v>
      </c>
      <c r="G73" s="20">
        <v>40957500</v>
      </c>
      <c r="H73" s="23">
        <v>40957500</v>
      </c>
      <c r="I73" s="24">
        <v>29995672</v>
      </c>
      <c r="J73" s="25">
        <v>54615125</v>
      </c>
      <c r="K73" s="20">
        <v>42704079</v>
      </c>
      <c r="L73" s="21">
        <v>20000000</v>
      </c>
    </row>
    <row r="74" spans="1:12" ht="13.5" x14ac:dyDescent="0.25">
      <c r="A74" s="4" t="s">
        <v>53</v>
      </c>
      <c r="B74" s="5" t="s">
        <v>54</v>
      </c>
      <c r="C74" s="66">
        <f>SUM(C70:C73)</f>
        <v>101752326</v>
      </c>
      <c r="D74" s="66">
        <f t="shared" ref="D74:L74" si="6">SUM(D70:D73)</f>
        <v>106797041</v>
      </c>
      <c r="E74" s="67">
        <f t="shared" si="6"/>
        <v>111703574</v>
      </c>
      <c r="F74" s="68">
        <f t="shared" si="6"/>
        <v>110032249</v>
      </c>
      <c r="G74" s="66">
        <f t="shared" si="6"/>
        <v>110032249</v>
      </c>
      <c r="H74" s="69">
        <f t="shared" si="6"/>
        <v>110032249</v>
      </c>
      <c r="I74" s="70">
        <f t="shared" si="6"/>
        <v>88388711</v>
      </c>
      <c r="J74" s="71">
        <f t="shared" si="6"/>
        <v>123208925</v>
      </c>
      <c r="K74" s="66">
        <f t="shared" si="6"/>
        <v>109939378</v>
      </c>
      <c r="L74" s="67">
        <f t="shared" si="6"/>
        <v>93015100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32361698</v>
      </c>
      <c r="D43" s="14">
        <f t="shared" ref="D43:L43" si="0">SUM(D44:D46)</f>
        <v>6437390</v>
      </c>
      <c r="E43" s="15">
        <f t="shared" si="0"/>
        <v>34161127</v>
      </c>
      <c r="F43" s="16">
        <f t="shared" si="0"/>
        <v>21300000</v>
      </c>
      <c r="G43" s="14">
        <f t="shared" si="0"/>
        <v>22752755</v>
      </c>
      <c r="H43" s="17">
        <f>SUM(H44:H46)</f>
        <v>22752755</v>
      </c>
      <c r="I43" s="18">
        <f t="shared" si="0"/>
        <v>10846181</v>
      </c>
      <c r="J43" s="19">
        <f t="shared" si="0"/>
        <v>9809223</v>
      </c>
      <c r="K43" s="14">
        <f t="shared" si="0"/>
        <v>22309223</v>
      </c>
      <c r="L43" s="17">
        <f t="shared" si="0"/>
        <v>6900000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32361698</v>
      </c>
      <c r="D45" s="26">
        <v>6437390</v>
      </c>
      <c r="E45" s="27">
        <v>34161127</v>
      </c>
      <c r="F45" s="28">
        <v>21300000</v>
      </c>
      <c r="G45" s="26">
        <v>22752755</v>
      </c>
      <c r="H45" s="29">
        <v>22752755</v>
      </c>
      <c r="I45" s="30">
        <v>10846181</v>
      </c>
      <c r="J45" s="31">
        <v>9809223</v>
      </c>
      <c r="K45" s="26">
        <v>22309223</v>
      </c>
      <c r="L45" s="27">
        <v>6900000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6490612</v>
      </c>
      <c r="D47" s="14">
        <f t="shared" ref="D47:L47" si="1">SUM(D48:D52)</f>
        <v>4263084</v>
      </c>
      <c r="E47" s="18">
        <f t="shared" si="1"/>
        <v>6716686</v>
      </c>
      <c r="F47" s="32">
        <f t="shared" si="1"/>
        <v>0</v>
      </c>
      <c r="G47" s="14">
        <f t="shared" si="1"/>
        <v>8643662</v>
      </c>
      <c r="H47" s="17">
        <f>SUM(H48:H52)</f>
        <v>8643662</v>
      </c>
      <c r="I47" s="33">
        <f t="shared" si="1"/>
        <v>3952123</v>
      </c>
      <c r="J47" s="16">
        <f t="shared" si="1"/>
        <v>3300000</v>
      </c>
      <c r="K47" s="14">
        <f t="shared" si="1"/>
        <v>1400000</v>
      </c>
      <c r="L47" s="18">
        <f t="shared" si="1"/>
        <v>1700000</v>
      </c>
    </row>
    <row r="48" spans="1:12" ht="13.5" x14ac:dyDescent="0.25">
      <c r="A48" s="3" t="s">
        <v>25</v>
      </c>
      <c r="B48" s="2" t="s">
        <v>20</v>
      </c>
      <c r="C48" s="20"/>
      <c r="D48" s="20">
        <v>4210771</v>
      </c>
      <c r="E48" s="21"/>
      <c r="F48" s="22"/>
      <c r="G48" s="20"/>
      <c r="H48" s="23"/>
      <c r="I48" s="24"/>
      <c r="J48" s="25">
        <v>400000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>
        <v>7000000</v>
      </c>
      <c r="H49" s="23">
        <v>7000000</v>
      </c>
      <c r="I49" s="24">
        <v>2782125</v>
      </c>
      <c r="J49" s="25">
        <v>200000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>
        <v>2700000</v>
      </c>
      <c r="K50" s="20">
        <v>1200000</v>
      </c>
      <c r="L50" s="21"/>
    </row>
    <row r="51" spans="1:12" ht="13.5" x14ac:dyDescent="0.25">
      <c r="A51" s="3" t="s">
        <v>28</v>
      </c>
      <c r="B51" s="2" t="s">
        <v>20</v>
      </c>
      <c r="C51" s="20">
        <v>6490612</v>
      </c>
      <c r="D51" s="20">
        <v>52313</v>
      </c>
      <c r="E51" s="21">
        <v>6716686</v>
      </c>
      <c r="F51" s="22"/>
      <c r="G51" s="20">
        <v>1643662</v>
      </c>
      <c r="H51" s="23">
        <v>1643662</v>
      </c>
      <c r="I51" s="24">
        <v>1169998</v>
      </c>
      <c r="J51" s="25"/>
      <c r="K51" s="20">
        <v>200000</v>
      </c>
      <c r="L51" s="21">
        <v>1700000</v>
      </c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82586153</v>
      </c>
      <c r="D53" s="14">
        <f t="shared" ref="D53:L53" si="2">SUM(D54:D56)</f>
        <v>225609267</v>
      </c>
      <c r="E53" s="18">
        <f t="shared" si="2"/>
        <v>229158828</v>
      </c>
      <c r="F53" s="32">
        <f t="shared" si="2"/>
        <v>130254744</v>
      </c>
      <c r="G53" s="14">
        <f t="shared" si="2"/>
        <v>134799744</v>
      </c>
      <c r="H53" s="17">
        <f>SUM(H54:H56)</f>
        <v>134799744</v>
      </c>
      <c r="I53" s="33">
        <f t="shared" si="2"/>
        <v>108448306</v>
      </c>
      <c r="J53" s="16">
        <f t="shared" si="2"/>
        <v>164560677</v>
      </c>
      <c r="K53" s="14">
        <f t="shared" si="2"/>
        <v>129570277</v>
      </c>
      <c r="L53" s="18">
        <f t="shared" si="2"/>
        <v>132087300</v>
      </c>
    </row>
    <row r="54" spans="1:12" ht="13.5" x14ac:dyDescent="0.25">
      <c r="A54" s="3" t="s">
        <v>31</v>
      </c>
      <c r="B54" s="2" t="s">
        <v>20</v>
      </c>
      <c r="C54" s="20"/>
      <c r="D54" s="20">
        <v>136013</v>
      </c>
      <c r="E54" s="21">
        <v>3072973</v>
      </c>
      <c r="F54" s="22">
        <v>2279594</v>
      </c>
      <c r="G54" s="20">
        <v>2279594</v>
      </c>
      <c r="H54" s="23">
        <v>2279594</v>
      </c>
      <c r="I54" s="24">
        <v>414838</v>
      </c>
      <c r="J54" s="25">
        <v>4290777</v>
      </c>
      <c r="K54" s="20">
        <v>6290777</v>
      </c>
      <c r="L54" s="21"/>
    </row>
    <row r="55" spans="1:12" ht="13.5" x14ac:dyDescent="0.25">
      <c r="A55" s="3" t="s">
        <v>32</v>
      </c>
      <c r="B55" s="2" t="s">
        <v>20</v>
      </c>
      <c r="C55" s="20">
        <v>82586153</v>
      </c>
      <c r="D55" s="20">
        <v>225473254</v>
      </c>
      <c r="E55" s="21">
        <v>226085855</v>
      </c>
      <c r="F55" s="22">
        <v>127975150</v>
      </c>
      <c r="G55" s="20">
        <v>132520150</v>
      </c>
      <c r="H55" s="23">
        <v>132520150</v>
      </c>
      <c r="I55" s="24">
        <v>108033468</v>
      </c>
      <c r="J55" s="25">
        <v>160269900</v>
      </c>
      <c r="K55" s="20">
        <v>123279500</v>
      </c>
      <c r="L55" s="21">
        <v>132087300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15731410</v>
      </c>
      <c r="D57" s="14">
        <f t="shared" ref="D57:L57" si="3">SUM(D58:D61)</f>
        <v>58247173</v>
      </c>
      <c r="E57" s="18">
        <f t="shared" si="3"/>
        <v>47457294</v>
      </c>
      <c r="F57" s="32">
        <f t="shared" si="3"/>
        <v>39150000</v>
      </c>
      <c r="G57" s="14">
        <f t="shared" si="3"/>
        <v>47950000</v>
      </c>
      <c r="H57" s="17">
        <f>SUM(H58:H61)</f>
        <v>47950000</v>
      </c>
      <c r="I57" s="33">
        <f t="shared" si="3"/>
        <v>18792261</v>
      </c>
      <c r="J57" s="16">
        <f t="shared" si="3"/>
        <v>53639000</v>
      </c>
      <c r="K57" s="14">
        <f t="shared" si="3"/>
        <v>59000003</v>
      </c>
      <c r="L57" s="18">
        <f t="shared" si="3"/>
        <v>80400003</v>
      </c>
    </row>
    <row r="58" spans="1:12" ht="13.5" x14ac:dyDescent="0.25">
      <c r="A58" s="3" t="s">
        <v>35</v>
      </c>
      <c r="B58" s="2" t="s">
        <v>20</v>
      </c>
      <c r="C58" s="20">
        <v>15731410</v>
      </c>
      <c r="D58" s="20">
        <v>58247173</v>
      </c>
      <c r="E58" s="21">
        <v>47457294</v>
      </c>
      <c r="F58" s="22">
        <v>39150000</v>
      </c>
      <c r="G58" s="20">
        <v>47950000</v>
      </c>
      <c r="H58" s="23">
        <v>47950000</v>
      </c>
      <c r="I58" s="24">
        <v>18792261</v>
      </c>
      <c r="J58" s="25">
        <v>53639000</v>
      </c>
      <c r="K58" s="20">
        <v>59000003</v>
      </c>
      <c r="L58" s="21">
        <v>80400003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137169873</v>
      </c>
      <c r="D63" s="66">
        <f t="shared" ref="D63:L63" si="4">+D43+D47+D53+D57+D62</f>
        <v>294556914</v>
      </c>
      <c r="E63" s="67">
        <f t="shared" si="4"/>
        <v>317493935</v>
      </c>
      <c r="F63" s="68">
        <f t="shared" si="4"/>
        <v>190704744</v>
      </c>
      <c r="G63" s="66">
        <f t="shared" si="4"/>
        <v>214146161</v>
      </c>
      <c r="H63" s="69">
        <f t="shared" si="4"/>
        <v>214146161</v>
      </c>
      <c r="I63" s="70">
        <f t="shared" si="4"/>
        <v>142038871</v>
      </c>
      <c r="J63" s="71">
        <f t="shared" si="4"/>
        <v>231308900</v>
      </c>
      <c r="K63" s="66">
        <f t="shared" si="4"/>
        <v>212279503</v>
      </c>
      <c r="L63" s="67">
        <f t="shared" si="4"/>
        <v>221087303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217950711</v>
      </c>
      <c r="E66" s="34">
        <v>212379735</v>
      </c>
      <c r="F66" s="25">
        <v>113275150</v>
      </c>
      <c r="G66" s="20">
        <v>118006150</v>
      </c>
      <c r="H66" s="23">
        <v>118006150</v>
      </c>
      <c r="I66" s="21">
        <v>92901369</v>
      </c>
      <c r="J66" s="35">
        <v>124808900</v>
      </c>
      <c r="K66" s="20">
        <v>110779500</v>
      </c>
      <c r="L66" s="23">
        <v>120587300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217950711</v>
      </c>
      <c r="E70" s="37">
        <f t="shared" si="5"/>
        <v>212379735</v>
      </c>
      <c r="F70" s="38">
        <f t="shared" si="5"/>
        <v>113275150</v>
      </c>
      <c r="G70" s="36">
        <f t="shared" si="5"/>
        <v>118006150</v>
      </c>
      <c r="H70" s="39">
        <f t="shared" si="5"/>
        <v>118006150</v>
      </c>
      <c r="I70" s="40">
        <f t="shared" si="5"/>
        <v>92901369</v>
      </c>
      <c r="J70" s="41">
        <f t="shared" si="5"/>
        <v>124808900</v>
      </c>
      <c r="K70" s="36">
        <f t="shared" si="5"/>
        <v>110779500</v>
      </c>
      <c r="L70" s="37">
        <f t="shared" si="5"/>
        <v>120587300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901980</v>
      </c>
      <c r="D72" s="20">
        <v>58247173</v>
      </c>
      <c r="E72" s="21">
        <v>7998288</v>
      </c>
      <c r="F72" s="22">
        <v>4000000</v>
      </c>
      <c r="G72" s="20">
        <v>4000000</v>
      </c>
      <c r="H72" s="23">
        <v>4000000</v>
      </c>
      <c r="I72" s="24">
        <v>3915218</v>
      </c>
      <c r="J72" s="25"/>
      <c r="K72" s="20">
        <v>3</v>
      </c>
      <c r="L72" s="21">
        <v>3</v>
      </c>
    </row>
    <row r="73" spans="1:12" ht="13.5" x14ac:dyDescent="0.25">
      <c r="A73" s="72" t="s">
        <v>52</v>
      </c>
      <c r="B73" s="2" t="s">
        <v>20</v>
      </c>
      <c r="C73" s="20">
        <v>136267893</v>
      </c>
      <c r="D73" s="20">
        <v>18359030</v>
      </c>
      <c r="E73" s="21">
        <v>97115912</v>
      </c>
      <c r="F73" s="22">
        <v>73429594</v>
      </c>
      <c r="G73" s="20">
        <v>92140011</v>
      </c>
      <c r="H73" s="23">
        <v>92140011</v>
      </c>
      <c r="I73" s="24">
        <v>45222284</v>
      </c>
      <c r="J73" s="25">
        <v>106500000</v>
      </c>
      <c r="K73" s="20">
        <v>101500000</v>
      </c>
      <c r="L73" s="21">
        <v>100500000</v>
      </c>
    </row>
    <row r="74" spans="1:12" ht="13.5" x14ac:dyDescent="0.25">
      <c r="A74" s="4" t="s">
        <v>53</v>
      </c>
      <c r="B74" s="5" t="s">
        <v>54</v>
      </c>
      <c r="C74" s="66">
        <f>SUM(C70:C73)</f>
        <v>137169873</v>
      </c>
      <c r="D74" s="66">
        <f t="shared" ref="D74:L74" si="6">SUM(D70:D73)</f>
        <v>294556914</v>
      </c>
      <c r="E74" s="67">
        <f t="shared" si="6"/>
        <v>317493935</v>
      </c>
      <c r="F74" s="68">
        <f t="shared" si="6"/>
        <v>190704744</v>
      </c>
      <c r="G74" s="66">
        <f t="shared" si="6"/>
        <v>214146161</v>
      </c>
      <c r="H74" s="69">
        <f t="shared" si="6"/>
        <v>214146161</v>
      </c>
      <c r="I74" s="70">
        <f t="shared" si="6"/>
        <v>142038871</v>
      </c>
      <c r="J74" s="71">
        <f t="shared" si="6"/>
        <v>231308900</v>
      </c>
      <c r="K74" s="66">
        <f t="shared" si="6"/>
        <v>212279503</v>
      </c>
      <c r="L74" s="67">
        <f t="shared" si="6"/>
        <v>221087303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15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15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15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15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15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15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15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15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15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15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15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15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15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15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15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15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15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15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15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15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15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15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15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15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15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15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15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15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15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15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15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15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15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15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15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15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15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41743805</v>
      </c>
      <c r="E43" s="15">
        <f t="shared" si="0"/>
        <v>6705421</v>
      </c>
      <c r="F43" s="16">
        <f t="shared" si="0"/>
        <v>1500000</v>
      </c>
      <c r="G43" s="14">
        <f t="shared" si="0"/>
        <v>1500000</v>
      </c>
      <c r="H43" s="17">
        <f>SUM(H44:H46)</f>
        <v>1500000</v>
      </c>
      <c r="I43" s="18">
        <f t="shared" si="0"/>
        <v>792320</v>
      </c>
      <c r="J43" s="19">
        <f t="shared" si="0"/>
        <v>1700000</v>
      </c>
      <c r="K43" s="14">
        <f t="shared" si="0"/>
        <v>3500000</v>
      </c>
      <c r="L43" s="17">
        <f t="shared" si="0"/>
        <v>4000000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41743805</v>
      </c>
      <c r="E45" s="27">
        <v>6705421</v>
      </c>
      <c r="F45" s="28">
        <v>1500000</v>
      </c>
      <c r="G45" s="26">
        <v>1500000</v>
      </c>
      <c r="H45" s="29">
        <v>1500000</v>
      </c>
      <c r="I45" s="30">
        <v>792320</v>
      </c>
      <c r="J45" s="31">
        <v>1700000</v>
      </c>
      <c r="K45" s="26">
        <v>3500000</v>
      </c>
      <c r="L45" s="27">
        <v>4000000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47653304</v>
      </c>
      <c r="E47" s="18">
        <f t="shared" si="1"/>
        <v>0</v>
      </c>
      <c r="F47" s="32">
        <f t="shared" si="1"/>
        <v>16000000</v>
      </c>
      <c r="G47" s="14">
        <f t="shared" si="1"/>
        <v>10230000</v>
      </c>
      <c r="H47" s="17">
        <f>SUM(H48:H52)</f>
        <v>10230000</v>
      </c>
      <c r="I47" s="33">
        <f t="shared" si="1"/>
        <v>6462227</v>
      </c>
      <c r="J47" s="16">
        <f t="shared" si="1"/>
        <v>13574840</v>
      </c>
      <c r="K47" s="14">
        <f t="shared" si="1"/>
        <v>1200000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47770762</v>
      </c>
      <c r="E48" s="21"/>
      <c r="F48" s="22">
        <v>1000000</v>
      </c>
      <c r="G48" s="20">
        <v>1000000</v>
      </c>
      <c r="H48" s="23">
        <v>1000000</v>
      </c>
      <c r="I48" s="24"/>
      <c r="J48" s="25">
        <v>1000000</v>
      </c>
      <c r="K48" s="20">
        <v>1000000</v>
      </c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-117458</v>
      </c>
      <c r="E49" s="21"/>
      <c r="F49" s="22">
        <v>15000000</v>
      </c>
      <c r="G49" s="20">
        <v>9230000</v>
      </c>
      <c r="H49" s="23">
        <v>9230000</v>
      </c>
      <c r="I49" s="24">
        <v>6462227</v>
      </c>
      <c r="J49" s="25">
        <v>11774840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>
        <v>800000</v>
      </c>
      <c r="K52" s="26">
        <v>200000</v>
      </c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-5925</v>
      </c>
      <c r="E53" s="18">
        <f t="shared" si="2"/>
        <v>15293131</v>
      </c>
      <c r="F53" s="32">
        <f t="shared" si="2"/>
        <v>26472000</v>
      </c>
      <c r="G53" s="14">
        <f t="shared" si="2"/>
        <v>29722000</v>
      </c>
      <c r="H53" s="17">
        <f>SUM(H54:H56)</f>
        <v>29722000</v>
      </c>
      <c r="I53" s="33">
        <f t="shared" si="2"/>
        <v>27500170</v>
      </c>
      <c r="J53" s="16">
        <f t="shared" si="2"/>
        <v>31504110</v>
      </c>
      <c r="K53" s="14">
        <f t="shared" si="2"/>
        <v>37913786</v>
      </c>
      <c r="L53" s="18">
        <f t="shared" si="2"/>
        <v>35567231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>
        <v>-5925</v>
      </c>
      <c r="E55" s="21">
        <v>15293131</v>
      </c>
      <c r="F55" s="22">
        <v>26472000</v>
      </c>
      <c r="G55" s="20">
        <v>29722000</v>
      </c>
      <c r="H55" s="23">
        <v>29722000</v>
      </c>
      <c r="I55" s="24">
        <v>27500170</v>
      </c>
      <c r="J55" s="25">
        <v>31504110</v>
      </c>
      <c r="K55" s="20">
        <v>37913786</v>
      </c>
      <c r="L55" s="21">
        <v>35567231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-303894</v>
      </c>
      <c r="E57" s="18">
        <f t="shared" si="3"/>
        <v>29981551</v>
      </c>
      <c r="F57" s="32">
        <f t="shared" si="3"/>
        <v>20794000</v>
      </c>
      <c r="G57" s="14">
        <f t="shared" si="3"/>
        <v>15794000</v>
      </c>
      <c r="H57" s="17">
        <f>SUM(H58:H61)</f>
        <v>15794000</v>
      </c>
      <c r="I57" s="33">
        <f t="shared" si="3"/>
        <v>13732734</v>
      </c>
      <c r="J57" s="16">
        <f t="shared" si="3"/>
        <v>13014000</v>
      </c>
      <c r="K57" s="14">
        <f t="shared" si="3"/>
        <v>23962114</v>
      </c>
      <c r="L57" s="18">
        <f t="shared" si="3"/>
        <v>17286219</v>
      </c>
    </row>
    <row r="58" spans="1:12" ht="13.5" x14ac:dyDescent="0.25">
      <c r="A58" s="3" t="s">
        <v>35</v>
      </c>
      <c r="B58" s="2" t="s">
        <v>20</v>
      </c>
      <c r="C58" s="20"/>
      <c r="D58" s="20">
        <v>-303894</v>
      </c>
      <c r="E58" s="21"/>
      <c r="F58" s="22">
        <v>20794000</v>
      </c>
      <c r="G58" s="20">
        <v>15794000</v>
      </c>
      <c r="H58" s="23">
        <v>15794000</v>
      </c>
      <c r="I58" s="24">
        <v>13732734</v>
      </c>
      <c r="J58" s="25">
        <v>8014000</v>
      </c>
      <c r="K58" s="20">
        <v>13962114</v>
      </c>
      <c r="L58" s="21">
        <v>12286219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29981551</v>
      </c>
      <c r="F61" s="22"/>
      <c r="G61" s="20"/>
      <c r="H61" s="23"/>
      <c r="I61" s="24"/>
      <c r="J61" s="25">
        <v>5000000</v>
      </c>
      <c r="K61" s="20">
        <v>10000000</v>
      </c>
      <c r="L61" s="21">
        <v>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0</v>
      </c>
      <c r="D63" s="66">
        <f t="shared" ref="D63:L63" si="4">+D43+D47+D53+D57+D62</f>
        <v>89087290</v>
      </c>
      <c r="E63" s="67">
        <f t="shared" si="4"/>
        <v>51980103</v>
      </c>
      <c r="F63" s="68">
        <f t="shared" si="4"/>
        <v>64766000</v>
      </c>
      <c r="G63" s="66">
        <f t="shared" si="4"/>
        <v>57246000</v>
      </c>
      <c r="H63" s="69">
        <f t="shared" si="4"/>
        <v>57246000</v>
      </c>
      <c r="I63" s="70">
        <f t="shared" si="4"/>
        <v>48487451</v>
      </c>
      <c r="J63" s="71">
        <f t="shared" si="4"/>
        <v>59792950</v>
      </c>
      <c r="K63" s="66">
        <f t="shared" si="4"/>
        <v>66575900</v>
      </c>
      <c r="L63" s="67">
        <f t="shared" si="4"/>
        <v>56853450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>
        <v>10687165</v>
      </c>
      <c r="E66" s="34">
        <v>15293131</v>
      </c>
      <c r="F66" s="25">
        <v>56586000</v>
      </c>
      <c r="G66" s="20">
        <v>49066000</v>
      </c>
      <c r="H66" s="23">
        <v>49066000</v>
      </c>
      <c r="I66" s="21">
        <v>42756010</v>
      </c>
      <c r="J66" s="35">
        <v>40097950</v>
      </c>
      <c r="K66" s="20">
        <v>45155900</v>
      </c>
      <c r="L66" s="23">
        <v>47853450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10687165</v>
      </c>
      <c r="E70" s="37">
        <f t="shared" si="5"/>
        <v>15293131</v>
      </c>
      <c r="F70" s="38">
        <f t="shared" si="5"/>
        <v>56586000</v>
      </c>
      <c r="G70" s="36">
        <f t="shared" si="5"/>
        <v>49066000</v>
      </c>
      <c r="H70" s="39">
        <f t="shared" si="5"/>
        <v>49066000</v>
      </c>
      <c r="I70" s="40">
        <f t="shared" si="5"/>
        <v>42756010</v>
      </c>
      <c r="J70" s="41">
        <f t="shared" si="5"/>
        <v>40097950</v>
      </c>
      <c r="K70" s="36">
        <f t="shared" si="5"/>
        <v>45155900</v>
      </c>
      <c r="L70" s="37">
        <f t="shared" si="5"/>
        <v>47853450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78400125</v>
      </c>
      <c r="E73" s="21">
        <v>36686972</v>
      </c>
      <c r="F73" s="22">
        <v>8180000</v>
      </c>
      <c r="G73" s="20">
        <v>8180000</v>
      </c>
      <c r="H73" s="23">
        <v>8180000</v>
      </c>
      <c r="I73" s="24">
        <v>5731441</v>
      </c>
      <c r="J73" s="25">
        <v>19695000</v>
      </c>
      <c r="K73" s="20">
        <v>21420000</v>
      </c>
      <c r="L73" s="21">
        <v>9000000</v>
      </c>
    </row>
    <row r="74" spans="1:12" ht="13.5" x14ac:dyDescent="0.25">
      <c r="A74" s="4" t="s">
        <v>53</v>
      </c>
      <c r="B74" s="5" t="s">
        <v>54</v>
      </c>
      <c r="C74" s="66">
        <f>SUM(C70:C73)</f>
        <v>0</v>
      </c>
      <c r="D74" s="66">
        <f t="shared" ref="D74:L74" si="6">SUM(D70:D73)</f>
        <v>89087290</v>
      </c>
      <c r="E74" s="67">
        <f t="shared" si="6"/>
        <v>51980103</v>
      </c>
      <c r="F74" s="68">
        <f t="shared" si="6"/>
        <v>64766000</v>
      </c>
      <c r="G74" s="66">
        <f t="shared" si="6"/>
        <v>57246000</v>
      </c>
      <c r="H74" s="69">
        <f t="shared" si="6"/>
        <v>57246000</v>
      </c>
      <c r="I74" s="70">
        <f t="shared" si="6"/>
        <v>48487451</v>
      </c>
      <c r="J74" s="71">
        <f t="shared" si="6"/>
        <v>59792950</v>
      </c>
      <c r="K74" s="66">
        <f t="shared" si="6"/>
        <v>66575900</v>
      </c>
      <c r="L74" s="67">
        <f t="shared" si="6"/>
        <v>56853450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5155588</v>
      </c>
      <c r="D43" s="14">
        <f t="shared" ref="D43:L43" si="0">SUM(D44:D46)</f>
        <v>40507411</v>
      </c>
      <c r="E43" s="15">
        <f t="shared" si="0"/>
        <v>54830408</v>
      </c>
      <c r="F43" s="16">
        <f t="shared" si="0"/>
        <v>11599992</v>
      </c>
      <c r="G43" s="14">
        <f t="shared" si="0"/>
        <v>10600000</v>
      </c>
      <c r="H43" s="17">
        <f>SUM(H44:H46)</f>
        <v>10600000</v>
      </c>
      <c r="I43" s="18">
        <f t="shared" si="0"/>
        <v>7753285</v>
      </c>
      <c r="J43" s="19">
        <f t="shared" si="0"/>
        <v>13400000</v>
      </c>
      <c r="K43" s="14">
        <f t="shared" si="0"/>
        <v>5690000</v>
      </c>
      <c r="L43" s="17">
        <f t="shared" si="0"/>
        <v>8970000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1440520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5155588</v>
      </c>
      <c r="D45" s="26">
        <v>40507411</v>
      </c>
      <c r="E45" s="27">
        <v>53389888</v>
      </c>
      <c r="F45" s="28">
        <v>11599992</v>
      </c>
      <c r="G45" s="26">
        <v>10600000</v>
      </c>
      <c r="H45" s="29">
        <v>10600000</v>
      </c>
      <c r="I45" s="30">
        <v>7753285</v>
      </c>
      <c r="J45" s="31">
        <v>13400000</v>
      </c>
      <c r="K45" s="26">
        <v>5690000</v>
      </c>
      <c r="L45" s="27">
        <v>8970000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2861743</v>
      </c>
      <c r="D47" s="14">
        <f t="shared" ref="D47:L47" si="1">SUM(D48:D52)</f>
        <v>8002211</v>
      </c>
      <c r="E47" s="18">
        <f t="shared" si="1"/>
        <v>27882099</v>
      </c>
      <c r="F47" s="32">
        <f t="shared" si="1"/>
        <v>7449996</v>
      </c>
      <c r="G47" s="14">
        <f t="shared" si="1"/>
        <v>2250000</v>
      </c>
      <c r="H47" s="17">
        <f>SUM(H48:H52)</f>
        <v>2250000</v>
      </c>
      <c r="I47" s="33">
        <f t="shared" si="1"/>
        <v>0</v>
      </c>
      <c r="J47" s="16">
        <f t="shared" si="1"/>
        <v>37121839</v>
      </c>
      <c r="K47" s="14">
        <f t="shared" si="1"/>
        <v>4879237</v>
      </c>
      <c r="L47" s="18">
        <f t="shared" si="1"/>
        <v>14549096</v>
      </c>
    </row>
    <row r="48" spans="1:12" ht="13.5" x14ac:dyDescent="0.25">
      <c r="A48" s="3" t="s">
        <v>25</v>
      </c>
      <c r="B48" s="2" t="s">
        <v>20</v>
      </c>
      <c r="C48" s="20">
        <v>2861743</v>
      </c>
      <c r="D48" s="20">
        <v>8002211</v>
      </c>
      <c r="E48" s="21">
        <v>27882099</v>
      </c>
      <c r="F48" s="22">
        <v>7449996</v>
      </c>
      <c r="G48" s="20">
        <v>2250000</v>
      </c>
      <c r="H48" s="23">
        <v>2250000</v>
      </c>
      <c r="I48" s="24"/>
      <c r="J48" s="25">
        <v>37121839</v>
      </c>
      <c r="K48" s="20">
        <v>4879237</v>
      </c>
      <c r="L48" s="21">
        <v>14549096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122082623</v>
      </c>
      <c r="D53" s="14">
        <f t="shared" ref="D53:L53" si="2">SUM(D54:D56)</f>
        <v>222502540</v>
      </c>
      <c r="E53" s="18">
        <f t="shared" si="2"/>
        <v>183196850</v>
      </c>
      <c r="F53" s="32">
        <f t="shared" si="2"/>
        <v>148865988</v>
      </c>
      <c r="G53" s="14">
        <f t="shared" si="2"/>
        <v>212309726</v>
      </c>
      <c r="H53" s="17">
        <f>SUM(H54:H56)</f>
        <v>212309726</v>
      </c>
      <c r="I53" s="33">
        <f t="shared" si="2"/>
        <v>181621511</v>
      </c>
      <c r="J53" s="16">
        <f t="shared" si="2"/>
        <v>133953175</v>
      </c>
      <c r="K53" s="14">
        <f t="shared" si="2"/>
        <v>147118946</v>
      </c>
      <c r="L53" s="18">
        <f t="shared" si="2"/>
        <v>119407404</v>
      </c>
    </row>
    <row r="54" spans="1:12" ht="13.5" x14ac:dyDescent="0.25">
      <c r="A54" s="3" t="s">
        <v>31</v>
      </c>
      <c r="B54" s="2" t="s">
        <v>20</v>
      </c>
      <c r="C54" s="20">
        <v>12611260</v>
      </c>
      <c r="D54" s="20">
        <v>2153106</v>
      </c>
      <c r="E54" s="21">
        <v>1814997</v>
      </c>
      <c r="F54" s="22">
        <v>1599996</v>
      </c>
      <c r="G54" s="20">
        <v>2200000</v>
      </c>
      <c r="H54" s="23">
        <v>2200000</v>
      </c>
      <c r="I54" s="24">
        <v>2063770</v>
      </c>
      <c r="J54" s="25">
        <v>3700000</v>
      </c>
      <c r="K54" s="20">
        <v>2417391</v>
      </c>
      <c r="L54" s="21">
        <v>2460870</v>
      </c>
    </row>
    <row r="55" spans="1:12" ht="13.5" x14ac:dyDescent="0.25">
      <c r="A55" s="3" t="s">
        <v>32</v>
      </c>
      <c r="B55" s="2" t="s">
        <v>20</v>
      </c>
      <c r="C55" s="20">
        <v>109471363</v>
      </c>
      <c r="D55" s="20">
        <v>220349434</v>
      </c>
      <c r="E55" s="21">
        <v>181381853</v>
      </c>
      <c r="F55" s="22">
        <v>147265992</v>
      </c>
      <c r="G55" s="20">
        <v>210109726</v>
      </c>
      <c r="H55" s="23">
        <v>210109726</v>
      </c>
      <c r="I55" s="24">
        <v>179557741</v>
      </c>
      <c r="J55" s="25">
        <v>130253175</v>
      </c>
      <c r="K55" s="20">
        <v>144701555</v>
      </c>
      <c r="L55" s="21">
        <v>116946534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1502115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5085217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>
        <v>1502115</v>
      </c>
      <c r="F58" s="22"/>
      <c r="G58" s="20"/>
      <c r="H58" s="23"/>
      <c r="I58" s="24"/>
      <c r="J58" s="25">
        <v>5085217</v>
      </c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130099954</v>
      </c>
      <c r="D63" s="66">
        <f t="shared" ref="D63:L63" si="4">+D43+D47+D53+D57+D62</f>
        <v>271012162</v>
      </c>
      <c r="E63" s="67">
        <f t="shared" si="4"/>
        <v>267411472</v>
      </c>
      <c r="F63" s="68">
        <f t="shared" si="4"/>
        <v>167915976</v>
      </c>
      <c r="G63" s="66">
        <f t="shared" si="4"/>
        <v>225159726</v>
      </c>
      <c r="H63" s="69">
        <f t="shared" si="4"/>
        <v>225159726</v>
      </c>
      <c r="I63" s="70">
        <f t="shared" si="4"/>
        <v>189374796</v>
      </c>
      <c r="J63" s="71">
        <f t="shared" si="4"/>
        <v>189560231</v>
      </c>
      <c r="K63" s="66">
        <f t="shared" si="4"/>
        <v>157688183</v>
      </c>
      <c r="L63" s="67">
        <f t="shared" si="4"/>
        <v>142926500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34795854</v>
      </c>
      <c r="D66" s="20">
        <v>36298438</v>
      </c>
      <c r="E66" s="34">
        <v>57044977</v>
      </c>
      <c r="F66" s="25">
        <v>25916004</v>
      </c>
      <c r="G66" s="20">
        <v>82009726</v>
      </c>
      <c r="H66" s="23">
        <v>82009726</v>
      </c>
      <c r="I66" s="21">
        <v>61348756</v>
      </c>
      <c r="J66" s="35">
        <v>39317695</v>
      </c>
      <c r="K66" s="20">
        <v>26656183</v>
      </c>
      <c r="L66" s="23">
        <v>28740401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34795854</v>
      </c>
      <c r="D70" s="36">
        <f t="shared" ref="D70:L70" si="5">SUM(D66:D69)</f>
        <v>36298438</v>
      </c>
      <c r="E70" s="37">
        <f t="shared" si="5"/>
        <v>57044977</v>
      </c>
      <c r="F70" s="38">
        <f t="shared" si="5"/>
        <v>25916004</v>
      </c>
      <c r="G70" s="36">
        <f t="shared" si="5"/>
        <v>82009726</v>
      </c>
      <c r="H70" s="39">
        <f t="shared" si="5"/>
        <v>82009726</v>
      </c>
      <c r="I70" s="40">
        <f t="shared" si="5"/>
        <v>61348756</v>
      </c>
      <c r="J70" s="41">
        <f t="shared" si="5"/>
        <v>39317695</v>
      </c>
      <c r="K70" s="36">
        <f t="shared" si="5"/>
        <v>26656183</v>
      </c>
      <c r="L70" s="37">
        <f t="shared" si="5"/>
        <v>28740401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104743329</v>
      </c>
      <c r="D73" s="20">
        <v>174850347</v>
      </c>
      <c r="E73" s="21">
        <v>161315180</v>
      </c>
      <c r="F73" s="22">
        <v>141999972</v>
      </c>
      <c r="G73" s="20">
        <v>143150000</v>
      </c>
      <c r="H73" s="23">
        <v>143150000</v>
      </c>
      <c r="I73" s="24">
        <v>128026040</v>
      </c>
      <c r="J73" s="25">
        <v>150242536</v>
      </c>
      <c r="K73" s="20">
        <v>131032000</v>
      </c>
      <c r="L73" s="21">
        <v>114186099</v>
      </c>
    </row>
    <row r="74" spans="1:12" ht="13.5" x14ac:dyDescent="0.25">
      <c r="A74" s="4" t="s">
        <v>53</v>
      </c>
      <c r="B74" s="5" t="s">
        <v>54</v>
      </c>
      <c r="C74" s="66">
        <f>SUM(C70:C73)</f>
        <v>139539183</v>
      </c>
      <c r="D74" s="66">
        <f t="shared" ref="D74:L74" si="6">SUM(D70:D73)</f>
        <v>211148785</v>
      </c>
      <c r="E74" s="67">
        <f t="shared" si="6"/>
        <v>218360157</v>
      </c>
      <c r="F74" s="68">
        <f t="shared" si="6"/>
        <v>167915976</v>
      </c>
      <c r="G74" s="66">
        <f t="shared" si="6"/>
        <v>225159726</v>
      </c>
      <c r="H74" s="69">
        <f t="shared" si="6"/>
        <v>225159726</v>
      </c>
      <c r="I74" s="70">
        <f t="shared" si="6"/>
        <v>189374796</v>
      </c>
      <c r="J74" s="71">
        <f t="shared" si="6"/>
        <v>189560231</v>
      </c>
      <c r="K74" s="66">
        <f t="shared" si="6"/>
        <v>157688183</v>
      </c>
      <c r="L74" s="67">
        <f t="shared" si="6"/>
        <v>142926500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59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284015242</v>
      </c>
      <c r="D43" s="14">
        <f t="shared" ref="D43:L43" si="0">SUM(D44:D46)</f>
        <v>133347873</v>
      </c>
      <c r="E43" s="15">
        <f t="shared" si="0"/>
        <v>2123043</v>
      </c>
      <c r="F43" s="16">
        <f t="shared" si="0"/>
        <v>0</v>
      </c>
      <c r="G43" s="14">
        <f t="shared" si="0"/>
        <v>12000000</v>
      </c>
      <c r="H43" s="17">
        <f>SUM(H44:H46)</f>
        <v>12000000</v>
      </c>
      <c r="I43" s="18">
        <f t="shared" si="0"/>
        <v>0</v>
      </c>
      <c r="J43" s="19">
        <f t="shared" si="0"/>
        <v>16782588</v>
      </c>
      <c r="K43" s="14">
        <f t="shared" si="0"/>
        <v>10939116</v>
      </c>
      <c r="L43" s="17">
        <f t="shared" si="0"/>
        <v>9393912</v>
      </c>
    </row>
    <row r="44" spans="1:12" ht="13.5" x14ac:dyDescent="0.25">
      <c r="A44" s="3" t="s">
        <v>21</v>
      </c>
      <c r="B44" s="2" t="s">
        <v>20</v>
      </c>
      <c r="C44" s="20">
        <v>210566003</v>
      </c>
      <c r="D44" s="20">
        <v>179060436</v>
      </c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73449239</v>
      </c>
      <c r="D45" s="26">
        <v>-45712563</v>
      </c>
      <c r="E45" s="27">
        <v>2123043</v>
      </c>
      <c r="F45" s="28"/>
      <c r="G45" s="26">
        <v>12000000</v>
      </c>
      <c r="H45" s="29">
        <v>12000000</v>
      </c>
      <c r="I45" s="30"/>
      <c r="J45" s="31">
        <v>16782588</v>
      </c>
      <c r="K45" s="26">
        <v>10939116</v>
      </c>
      <c r="L45" s="27">
        <v>9393912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14894713</v>
      </c>
      <c r="D47" s="14">
        <f t="shared" ref="D47:L47" si="1">SUM(D48:D52)</f>
        <v>47941057</v>
      </c>
      <c r="E47" s="18">
        <f t="shared" si="1"/>
        <v>61539952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4347828</v>
      </c>
      <c r="K47" s="14">
        <f t="shared" si="1"/>
        <v>4782600</v>
      </c>
      <c r="L47" s="18">
        <f t="shared" si="1"/>
        <v>5217396</v>
      </c>
    </row>
    <row r="48" spans="1:12" ht="13.5" x14ac:dyDescent="0.25">
      <c r="A48" s="3" t="s">
        <v>25</v>
      </c>
      <c r="B48" s="2" t="s">
        <v>20</v>
      </c>
      <c r="C48" s="20">
        <v>1378892</v>
      </c>
      <c r="D48" s="20">
        <v>-12142704</v>
      </c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13515821</v>
      </c>
      <c r="D50" s="20">
        <v>60083761</v>
      </c>
      <c r="E50" s="21">
        <v>61539952</v>
      </c>
      <c r="F50" s="22"/>
      <c r="G50" s="20"/>
      <c r="H50" s="23"/>
      <c r="I50" s="24"/>
      <c r="J50" s="25">
        <v>4347828</v>
      </c>
      <c r="K50" s="20">
        <v>4782600</v>
      </c>
      <c r="L50" s="21">
        <v>5217396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-3128838</v>
      </c>
      <c r="D53" s="14">
        <f t="shared" ref="D53:L53" si="2">SUM(D54:D56)</f>
        <v>1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3196524</v>
      </c>
      <c r="K53" s="14">
        <f t="shared" si="2"/>
        <v>3345204</v>
      </c>
      <c r="L53" s="18">
        <f t="shared" si="2"/>
        <v>3503484</v>
      </c>
    </row>
    <row r="54" spans="1:12" ht="13.5" x14ac:dyDescent="0.25">
      <c r="A54" s="3" t="s">
        <v>31</v>
      </c>
      <c r="B54" s="2" t="s">
        <v>20</v>
      </c>
      <c r="C54" s="20">
        <v>-3128838</v>
      </c>
      <c r="D54" s="20">
        <v>1</v>
      </c>
      <c r="E54" s="21"/>
      <c r="F54" s="22"/>
      <c r="G54" s="20"/>
      <c r="H54" s="23"/>
      <c r="I54" s="24"/>
      <c r="J54" s="25">
        <v>3196524</v>
      </c>
      <c r="K54" s="20">
        <v>3345204</v>
      </c>
      <c r="L54" s="21">
        <v>3503484</v>
      </c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662597997</v>
      </c>
      <c r="D57" s="14">
        <f t="shared" ref="D57:L57" si="3">SUM(D58:D61)</f>
        <v>288411832</v>
      </c>
      <c r="E57" s="18">
        <f t="shared" si="3"/>
        <v>574240598</v>
      </c>
      <c r="F57" s="32">
        <f t="shared" si="3"/>
        <v>450742250</v>
      </c>
      <c r="G57" s="14">
        <f t="shared" si="3"/>
        <v>473242250</v>
      </c>
      <c r="H57" s="17">
        <f>SUM(H58:H61)</f>
        <v>473242250</v>
      </c>
      <c r="I57" s="33">
        <f t="shared" si="3"/>
        <v>398264097</v>
      </c>
      <c r="J57" s="16">
        <f t="shared" si="3"/>
        <v>489505788</v>
      </c>
      <c r="K57" s="14">
        <f t="shared" si="3"/>
        <v>135143688</v>
      </c>
      <c r="L57" s="18">
        <f t="shared" si="3"/>
        <v>11304348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704102426</v>
      </c>
      <c r="D59" s="20">
        <v>285809537</v>
      </c>
      <c r="E59" s="21">
        <v>574240598</v>
      </c>
      <c r="F59" s="22">
        <v>450742250</v>
      </c>
      <c r="G59" s="20">
        <v>473242250</v>
      </c>
      <c r="H59" s="23">
        <v>473242250</v>
      </c>
      <c r="I59" s="24">
        <v>398264097</v>
      </c>
      <c r="J59" s="25">
        <v>489505788</v>
      </c>
      <c r="K59" s="20">
        <v>135143688</v>
      </c>
      <c r="L59" s="21">
        <v>11304348</v>
      </c>
    </row>
    <row r="60" spans="1:12" ht="13.5" x14ac:dyDescent="0.25">
      <c r="A60" s="3" t="s">
        <v>37</v>
      </c>
      <c r="B60" s="2" t="s">
        <v>20</v>
      </c>
      <c r="C60" s="26">
        <v>-41504429</v>
      </c>
      <c r="D60" s="26">
        <v>2602295</v>
      </c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958379114</v>
      </c>
      <c r="D63" s="66">
        <f t="shared" ref="D63:L63" si="4">+D43+D47+D53+D57+D62</f>
        <v>469700763</v>
      </c>
      <c r="E63" s="67">
        <f t="shared" si="4"/>
        <v>637903593</v>
      </c>
      <c r="F63" s="68">
        <f t="shared" si="4"/>
        <v>450742250</v>
      </c>
      <c r="G63" s="66">
        <f t="shared" si="4"/>
        <v>485242250</v>
      </c>
      <c r="H63" s="69">
        <f t="shared" si="4"/>
        <v>485242250</v>
      </c>
      <c r="I63" s="70">
        <f t="shared" si="4"/>
        <v>398264097</v>
      </c>
      <c r="J63" s="71">
        <f t="shared" si="4"/>
        <v>513832728</v>
      </c>
      <c r="K63" s="66">
        <f t="shared" si="4"/>
        <v>154210608</v>
      </c>
      <c r="L63" s="67">
        <f t="shared" si="4"/>
        <v>29419140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821747503</v>
      </c>
      <c r="D66" s="20">
        <v>325410237</v>
      </c>
      <c r="E66" s="34">
        <v>355354394</v>
      </c>
      <c r="F66" s="25">
        <v>450742250</v>
      </c>
      <c r="G66" s="20">
        <v>463242250</v>
      </c>
      <c r="H66" s="23">
        <v>463242250</v>
      </c>
      <c r="I66" s="21">
        <v>398264097</v>
      </c>
      <c r="J66" s="35">
        <v>478354488</v>
      </c>
      <c r="K66" s="20">
        <v>128054112</v>
      </c>
      <c r="L66" s="23">
        <v>3503484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>
        <v>71634712</v>
      </c>
      <c r="E68" s="27">
        <v>199805521</v>
      </c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821747503</v>
      </c>
      <c r="D70" s="36">
        <f t="shared" ref="D70:L70" si="5">SUM(D66:D69)</f>
        <v>397044949</v>
      </c>
      <c r="E70" s="37">
        <f t="shared" si="5"/>
        <v>555159915</v>
      </c>
      <c r="F70" s="38">
        <f t="shared" si="5"/>
        <v>450742250</v>
      </c>
      <c r="G70" s="36">
        <f t="shared" si="5"/>
        <v>463242250</v>
      </c>
      <c r="H70" s="39">
        <f t="shared" si="5"/>
        <v>463242250</v>
      </c>
      <c r="I70" s="40">
        <f t="shared" si="5"/>
        <v>398264097</v>
      </c>
      <c r="J70" s="41">
        <f t="shared" si="5"/>
        <v>478354488</v>
      </c>
      <c r="K70" s="36">
        <f t="shared" si="5"/>
        <v>128054112</v>
      </c>
      <c r="L70" s="37">
        <f t="shared" si="5"/>
        <v>3503484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125265869</v>
      </c>
      <c r="D73" s="20">
        <v>124261271</v>
      </c>
      <c r="E73" s="21">
        <v>77868205</v>
      </c>
      <c r="F73" s="22"/>
      <c r="G73" s="20">
        <v>22000000</v>
      </c>
      <c r="H73" s="23">
        <v>22000000</v>
      </c>
      <c r="I73" s="24"/>
      <c r="J73" s="25">
        <v>35478240</v>
      </c>
      <c r="K73" s="20">
        <v>26156496</v>
      </c>
      <c r="L73" s="21">
        <v>25915656</v>
      </c>
    </row>
    <row r="74" spans="1:12" ht="13.5" x14ac:dyDescent="0.25">
      <c r="A74" s="4" t="s">
        <v>53</v>
      </c>
      <c r="B74" s="5" t="s">
        <v>54</v>
      </c>
      <c r="C74" s="66">
        <f>SUM(C70:C73)</f>
        <v>947013372</v>
      </c>
      <c r="D74" s="66">
        <f t="shared" ref="D74:L74" si="6">SUM(D70:D73)</f>
        <v>521306220</v>
      </c>
      <c r="E74" s="67">
        <f t="shared" si="6"/>
        <v>633028120</v>
      </c>
      <c r="F74" s="68">
        <f t="shared" si="6"/>
        <v>450742250</v>
      </c>
      <c r="G74" s="66">
        <f t="shared" si="6"/>
        <v>485242250</v>
      </c>
      <c r="H74" s="69">
        <f t="shared" si="6"/>
        <v>485242250</v>
      </c>
      <c r="I74" s="70">
        <f t="shared" si="6"/>
        <v>398264097</v>
      </c>
      <c r="J74" s="71">
        <f t="shared" si="6"/>
        <v>513832728</v>
      </c>
      <c r="K74" s="66">
        <f t="shared" si="6"/>
        <v>154210608</v>
      </c>
      <c r="L74" s="67">
        <f t="shared" si="6"/>
        <v>29419140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1780906</v>
      </c>
      <c r="D43" s="14">
        <f t="shared" ref="D43:L43" si="0">SUM(D44:D46)</f>
        <v>7265227</v>
      </c>
      <c r="E43" s="15">
        <f t="shared" si="0"/>
        <v>4349827</v>
      </c>
      <c r="F43" s="16">
        <f t="shared" si="0"/>
        <v>4300000</v>
      </c>
      <c r="G43" s="14">
        <f t="shared" si="0"/>
        <v>9250000</v>
      </c>
      <c r="H43" s="17">
        <f>SUM(H44:H46)</f>
        <v>9250000</v>
      </c>
      <c r="I43" s="18">
        <f t="shared" si="0"/>
        <v>1380149</v>
      </c>
      <c r="J43" s="19">
        <f t="shared" si="0"/>
        <v>27049297</v>
      </c>
      <c r="K43" s="14">
        <f t="shared" si="0"/>
        <v>22436000</v>
      </c>
      <c r="L43" s="17">
        <f t="shared" si="0"/>
        <v>39540000</v>
      </c>
    </row>
    <row r="44" spans="1:12" ht="13.5" x14ac:dyDescent="0.25">
      <c r="A44" s="3" t="s">
        <v>21</v>
      </c>
      <c r="B44" s="2" t="s">
        <v>20</v>
      </c>
      <c r="C44" s="20"/>
      <c r="D44" s="20">
        <v>6049971</v>
      </c>
      <c r="E44" s="21">
        <v>1114640</v>
      </c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1780906</v>
      </c>
      <c r="D45" s="26">
        <v>1215256</v>
      </c>
      <c r="E45" s="27">
        <v>3235187</v>
      </c>
      <c r="F45" s="28">
        <v>4300000</v>
      </c>
      <c r="G45" s="26">
        <v>9250000</v>
      </c>
      <c r="H45" s="29">
        <v>9250000</v>
      </c>
      <c r="I45" s="30">
        <v>1380149</v>
      </c>
      <c r="J45" s="31">
        <v>27049297</v>
      </c>
      <c r="K45" s="26">
        <v>22436000</v>
      </c>
      <c r="L45" s="27">
        <v>39540000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3643021</v>
      </c>
      <c r="E47" s="18">
        <f t="shared" si="1"/>
        <v>4090402</v>
      </c>
      <c r="F47" s="32">
        <f t="shared" si="1"/>
        <v>1780000</v>
      </c>
      <c r="G47" s="14">
        <f t="shared" si="1"/>
        <v>1780000</v>
      </c>
      <c r="H47" s="17">
        <f>SUM(H48:H52)</f>
        <v>1780000</v>
      </c>
      <c r="I47" s="33">
        <f t="shared" si="1"/>
        <v>988859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>
        <v>3643021</v>
      </c>
      <c r="E48" s="21">
        <v>4082902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7500</v>
      </c>
      <c r="F50" s="22">
        <v>1780000</v>
      </c>
      <c r="G50" s="20">
        <v>1780000</v>
      </c>
      <c r="H50" s="23">
        <v>1780000</v>
      </c>
      <c r="I50" s="24">
        <v>988859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32594353</v>
      </c>
      <c r="D53" s="14">
        <f t="shared" ref="D53:L53" si="2">SUM(D54:D56)</f>
        <v>24318743</v>
      </c>
      <c r="E53" s="18">
        <f t="shared" si="2"/>
        <v>46787873</v>
      </c>
      <c r="F53" s="32">
        <f t="shared" si="2"/>
        <v>31456000</v>
      </c>
      <c r="G53" s="14">
        <f t="shared" si="2"/>
        <v>48501450</v>
      </c>
      <c r="H53" s="17">
        <f>SUM(H54:H56)</f>
        <v>48501450</v>
      </c>
      <c r="I53" s="33">
        <f t="shared" si="2"/>
        <v>22413555</v>
      </c>
      <c r="J53" s="16">
        <f t="shared" si="2"/>
        <v>45399703</v>
      </c>
      <c r="K53" s="14">
        <f t="shared" si="2"/>
        <v>40303000</v>
      </c>
      <c r="L53" s="18">
        <f t="shared" si="2"/>
        <v>21821778</v>
      </c>
    </row>
    <row r="54" spans="1:12" ht="13.5" x14ac:dyDescent="0.25">
      <c r="A54" s="3" t="s">
        <v>31</v>
      </c>
      <c r="B54" s="2" t="s">
        <v>20</v>
      </c>
      <c r="C54" s="20">
        <v>32594353</v>
      </c>
      <c r="D54" s="20">
        <v>25209910</v>
      </c>
      <c r="E54" s="21">
        <v>25304376</v>
      </c>
      <c r="F54" s="22">
        <v>8765012</v>
      </c>
      <c r="G54" s="20">
        <v>19697342</v>
      </c>
      <c r="H54" s="23">
        <v>19697342</v>
      </c>
      <c r="I54" s="24">
        <v>9737825</v>
      </c>
      <c r="J54" s="25">
        <v>32139703</v>
      </c>
      <c r="K54" s="20">
        <v>35053000</v>
      </c>
      <c r="L54" s="21">
        <v>16461778</v>
      </c>
    </row>
    <row r="55" spans="1:12" ht="13.5" x14ac:dyDescent="0.25">
      <c r="A55" s="3" t="s">
        <v>32</v>
      </c>
      <c r="B55" s="2" t="s">
        <v>20</v>
      </c>
      <c r="C55" s="20"/>
      <c r="D55" s="20">
        <v>-891167</v>
      </c>
      <c r="E55" s="21">
        <v>21483497</v>
      </c>
      <c r="F55" s="22">
        <v>22690988</v>
      </c>
      <c r="G55" s="20">
        <v>28804108</v>
      </c>
      <c r="H55" s="23">
        <v>28804108</v>
      </c>
      <c r="I55" s="24">
        <v>12675730</v>
      </c>
      <c r="J55" s="25">
        <v>13260000</v>
      </c>
      <c r="K55" s="20">
        <v>5250000</v>
      </c>
      <c r="L55" s="21">
        <v>5360000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25913567</v>
      </c>
      <c r="D57" s="14">
        <f t="shared" ref="D57:L57" si="3">SUM(D58:D61)</f>
        <v>429658</v>
      </c>
      <c r="E57" s="18">
        <f t="shared" si="3"/>
        <v>4815696</v>
      </c>
      <c r="F57" s="32">
        <f t="shared" si="3"/>
        <v>42500000</v>
      </c>
      <c r="G57" s="14">
        <f t="shared" si="3"/>
        <v>38371180</v>
      </c>
      <c r="H57" s="17">
        <f>SUM(H58:H61)</f>
        <v>38371180</v>
      </c>
      <c r="I57" s="33">
        <f t="shared" si="3"/>
        <v>18085771</v>
      </c>
      <c r="J57" s="16">
        <f t="shared" si="3"/>
        <v>28850000</v>
      </c>
      <c r="K57" s="14">
        <f t="shared" si="3"/>
        <v>18050000</v>
      </c>
      <c r="L57" s="18">
        <f t="shared" si="3"/>
        <v>40115222</v>
      </c>
    </row>
    <row r="58" spans="1:12" ht="13.5" x14ac:dyDescent="0.25">
      <c r="A58" s="3" t="s">
        <v>35</v>
      </c>
      <c r="B58" s="2" t="s">
        <v>20</v>
      </c>
      <c r="C58" s="20">
        <v>2362683</v>
      </c>
      <c r="D58" s="20">
        <v>429658</v>
      </c>
      <c r="E58" s="21">
        <v>4815696</v>
      </c>
      <c r="F58" s="22">
        <v>35000000</v>
      </c>
      <c r="G58" s="20">
        <v>29540000</v>
      </c>
      <c r="H58" s="23">
        <v>29540000</v>
      </c>
      <c r="I58" s="24">
        <v>9283042</v>
      </c>
      <c r="J58" s="25">
        <v>26200000</v>
      </c>
      <c r="K58" s="20">
        <v>17250000</v>
      </c>
      <c r="L58" s="21">
        <v>24894000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>
        <v>3227178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23550884</v>
      </c>
      <c r="D61" s="20"/>
      <c r="E61" s="21"/>
      <c r="F61" s="22">
        <v>7500000</v>
      </c>
      <c r="G61" s="20">
        <v>8831180</v>
      </c>
      <c r="H61" s="23">
        <v>8831180</v>
      </c>
      <c r="I61" s="24">
        <v>5575551</v>
      </c>
      <c r="J61" s="25">
        <v>2650000</v>
      </c>
      <c r="K61" s="20">
        <v>800000</v>
      </c>
      <c r="L61" s="21">
        <v>15221222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60288826</v>
      </c>
      <c r="D63" s="66">
        <f t="shared" ref="D63:L63" si="4">+D43+D47+D53+D57+D62</f>
        <v>35656649</v>
      </c>
      <c r="E63" s="67">
        <f t="shared" si="4"/>
        <v>60043798</v>
      </c>
      <c r="F63" s="68">
        <f t="shared" si="4"/>
        <v>80036000</v>
      </c>
      <c r="G63" s="66">
        <f t="shared" si="4"/>
        <v>97902630</v>
      </c>
      <c r="H63" s="69">
        <f t="shared" si="4"/>
        <v>97902630</v>
      </c>
      <c r="I63" s="70">
        <f t="shared" si="4"/>
        <v>42868334</v>
      </c>
      <c r="J63" s="71">
        <f t="shared" si="4"/>
        <v>101299000</v>
      </c>
      <c r="K63" s="66">
        <f t="shared" si="4"/>
        <v>80789000</v>
      </c>
      <c r="L63" s="67">
        <f t="shared" si="4"/>
        <v>101477000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56145237</v>
      </c>
      <c r="D66" s="20">
        <v>28852931</v>
      </c>
      <c r="E66" s="34">
        <v>47970060</v>
      </c>
      <c r="F66" s="25">
        <v>34036000</v>
      </c>
      <c r="G66" s="20">
        <v>45447450</v>
      </c>
      <c r="H66" s="23">
        <v>45447450</v>
      </c>
      <c r="I66" s="21">
        <v>27064949</v>
      </c>
      <c r="J66" s="35">
        <v>33559001</v>
      </c>
      <c r="K66" s="20">
        <v>41653000</v>
      </c>
      <c r="L66" s="23">
        <v>47177000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56145237</v>
      </c>
      <c r="D70" s="36">
        <f t="shared" ref="D70:L70" si="5">SUM(D66:D69)</f>
        <v>28852931</v>
      </c>
      <c r="E70" s="37">
        <f t="shared" si="5"/>
        <v>47970060</v>
      </c>
      <c r="F70" s="38">
        <f t="shared" si="5"/>
        <v>34036000</v>
      </c>
      <c r="G70" s="36">
        <f t="shared" si="5"/>
        <v>45447450</v>
      </c>
      <c r="H70" s="39">
        <f t="shared" si="5"/>
        <v>45447450</v>
      </c>
      <c r="I70" s="40">
        <f t="shared" si="5"/>
        <v>27064949</v>
      </c>
      <c r="J70" s="41">
        <f t="shared" si="5"/>
        <v>33559001</v>
      </c>
      <c r="K70" s="36">
        <f t="shared" si="5"/>
        <v>41653000</v>
      </c>
      <c r="L70" s="37">
        <f t="shared" si="5"/>
        <v>47177000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-891167</v>
      </c>
      <c r="E73" s="21">
        <v>8831051</v>
      </c>
      <c r="F73" s="22">
        <v>46000000</v>
      </c>
      <c r="G73" s="20">
        <v>52455180</v>
      </c>
      <c r="H73" s="23">
        <v>52455180</v>
      </c>
      <c r="I73" s="24">
        <v>15631885</v>
      </c>
      <c r="J73" s="25">
        <v>67739999</v>
      </c>
      <c r="K73" s="20">
        <v>39136000</v>
      </c>
      <c r="L73" s="21">
        <v>54300000</v>
      </c>
    </row>
    <row r="74" spans="1:12" ht="13.5" x14ac:dyDescent="0.25">
      <c r="A74" s="4" t="s">
        <v>53</v>
      </c>
      <c r="B74" s="5" t="s">
        <v>54</v>
      </c>
      <c r="C74" s="66">
        <f>SUM(C70:C73)</f>
        <v>56145237</v>
      </c>
      <c r="D74" s="66">
        <f t="shared" ref="D74:L74" si="6">SUM(D70:D73)</f>
        <v>27961764</v>
      </c>
      <c r="E74" s="67">
        <f t="shared" si="6"/>
        <v>56801111</v>
      </c>
      <c r="F74" s="68">
        <f t="shared" si="6"/>
        <v>80036000</v>
      </c>
      <c r="G74" s="66">
        <f t="shared" si="6"/>
        <v>97902630</v>
      </c>
      <c r="H74" s="69">
        <f t="shared" si="6"/>
        <v>97902630</v>
      </c>
      <c r="I74" s="70">
        <f t="shared" si="6"/>
        <v>42696834</v>
      </c>
      <c r="J74" s="71">
        <f t="shared" si="6"/>
        <v>101299000</v>
      </c>
      <c r="K74" s="66">
        <f t="shared" si="6"/>
        <v>80789000</v>
      </c>
      <c r="L74" s="67">
        <f t="shared" si="6"/>
        <v>101477000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4329577</v>
      </c>
      <c r="D43" s="14">
        <f t="shared" ref="D43:L43" si="0">SUM(D44:D46)</f>
        <v>4377543</v>
      </c>
      <c r="E43" s="15">
        <f t="shared" si="0"/>
        <v>12254224</v>
      </c>
      <c r="F43" s="16">
        <f t="shared" si="0"/>
        <v>9000000</v>
      </c>
      <c r="G43" s="14">
        <f t="shared" si="0"/>
        <v>8750000</v>
      </c>
      <c r="H43" s="17">
        <f>SUM(H44:H46)</f>
        <v>8750000</v>
      </c>
      <c r="I43" s="18">
        <f t="shared" si="0"/>
        <v>3040879</v>
      </c>
      <c r="J43" s="19">
        <f t="shared" si="0"/>
        <v>5250000</v>
      </c>
      <c r="K43" s="14">
        <f t="shared" si="0"/>
        <v>6500000</v>
      </c>
      <c r="L43" s="17">
        <f t="shared" si="0"/>
        <v>2540000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4329577</v>
      </c>
      <c r="D45" s="26">
        <v>4377543</v>
      </c>
      <c r="E45" s="27">
        <v>12254224</v>
      </c>
      <c r="F45" s="28">
        <v>9000000</v>
      </c>
      <c r="G45" s="26">
        <v>8750000</v>
      </c>
      <c r="H45" s="29">
        <v>8750000</v>
      </c>
      <c r="I45" s="30">
        <v>3040879</v>
      </c>
      <c r="J45" s="31">
        <v>5250000</v>
      </c>
      <c r="K45" s="26">
        <v>6500000</v>
      </c>
      <c r="L45" s="27">
        <v>2540000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15670723</v>
      </c>
      <c r="D47" s="14">
        <f t="shared" ref="D47:L47" si="1">SUM(D48:D52)</f>
        <v>11446855</v>
      </c>
      <c r="E47" s="18">
        <f t="shared" si="1"/>
        <v>33311018</v>
      </c>
      <c r="F47" s="32">
        <f t="shared" si="1"/>
        <v>48099231</v>
      </c>
      <c r="G47" s="14">
        <f t="shared" si="1"/>
        <v>45888969</v>
      </c>
      <c r="H47" s="17">
        <f>SUM(H48:H52)</f>
        <v>45888969</v>
      </c>
      <c r="I47" s="33">
        <f t="shared" si="1"/>
        <v>52045126</v>
      </c>
      <c r="J47" s="16">
        <f t="shared" si="1"/>
        <v>15480000</v>
      </c>
      <c r="K47" s="14">
        <f t="shared" si="1"/>
        <v>15050000</v>
      </c>
      <c r="L47" s="18">
        <f t="shared" si="1"/>
        <v>700000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>
        <v>600000</v>
      </c>
      <c r="L48" s="21">
        <v>700000</v>
      </c>
    </row>
    <row r="49" spans="1:12" ht="13.5" x14ac:dyDescent="0.25">
      <c r="A49" s="3" t="s">
        <v>26</v>
      </c>
      <c r="B49" s="2" t="s">
        <v>20</v>
      </c>
      <c r="C49" s="20">
        <v>5607702</v>
      </c>
      <c r="D49" s="20">
        <v>742358</v>
      </c>
      <c r="E49" s="21">
        <v>3498498</v>
      </c>
      <c r="F49" s="22">
        <v>3650000</v>
      </c>
      <c r="G49" s="20">
        <v>2650000</v>
      </c>
      <c r="H49" s="23">
        <v>2650000</v>
      </c>
      <c r="I49" s="24">
        <v>1707446</v>
      </c>
      <c r="J49" s="25">
        <v>100000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26450</v>
      </c>
      <c r="D50" s="20">
        <v>841164</v>
      </c>
      <c r="E50" s="21">
        <v>2737507</v>
      </c>
      <c r="F50" s="22"/>
      <c r="G50" s="20">
        <v>385000</v>
      </c>
      <c r="H50" s="23">
        <v>385000</v>
      </c>
      <c r="I50" s="24">
        <v>154000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10036571</v>
      </c>
      <c r="D51" s="20">
        <v>9863333</v>
      </c>
      <c r="E51" s="21">
        <v>27075013</v>
      </c>
      <c r="F51" s="22">
        <v>44449231</v>
      </c>
      <c r="G51" s="20">
        <v>42853969</v>
      </c>
      <c r="H51" s="23">
        <v>42853969</v>
      </c>
      <c r="I51" s="24">
        <v>50183680</v>
      </c>
      <c r="J51" s="25">
        <v>15380000</v>
      </c>
      <c r="K51" s="20">
        <v>14450000</v>
      </c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104830497</v>
      </c>
      <c r="D53" s="14">
        <f t="shared" ref="D53:L53" si="2">SUM(D54:D56)</f>
        <v>131865228</v>
      </c>
      <c r="E53" s="18">
        <f t="shared" si="2"/>
        <v>148099753</v>
      </c>
      <c r="F53" s="32">
        <f t="shared" si="2"/>
        <v>235937769</v>
      </c>
      <c r="G53" s="14">
        <f t="shared" si="2"/>
        <v>232574912</v>
      </c>
      <c r="H53" s="17">
        <f>SUM(H54:H56)</f>
        <v>232574912</v>
      </c>
      <c r="I53" s="33">
        <f t="shared" si="2"/>
        <v>207322979</v>
      </c>
      <c r="J53" s="16">
        <f t="shared" si="2"/>
        <v>186820963</v>
      </c>
      <c r="K53" s="14">
        <f t="shared" si="2"/>
        <v>180040898</v>
      </c>
      <c r="L53" s="18">
        <f t="shared" si="2"/>
        <v>146939000</v>
      </c>
    </row>
    <row r="54" spans="1:12" ht="13.5" x14ac:dyDescent="0.25">
      <c r="A54" s="3" t="s">
        <v>31</v>
      </c>
      <c r="B54" s="2" t="s">
        <v>20</v>
      </c>
      <c r="C54" s="20">
        <v>5782110</v>
      </c>
      <c r="D54" s="20">
        <v>14609331</v>
      </c>
      <c r="E54" s="21">
        <v>9275090</v>
      </c>
      <c r="F54" s="22">
        <v>2815000</v>
      </c>
      <c r="G54" s="20">
        <v>5815000</v>
      </c>
      <c r="H54" s="23">
        <v>5815000</v>
      </c>
      <c r="I54" s="24">
        <v>169071</v>
      </c>
      <c r="J54" s="25">
        <v>200000</v>
      </c>
      <c r="K54" s="20">
        <v>4806769</v>
      </c>
      <c r="L54" s="21">
        <v>14260000</v>
      </c>
    </row>
    <row r="55" spans="1:12" ht="13.5" x14ac:dyDescent="0.25">
      <c r="A55" s="3" t="s">
        <v>32</v>
      </c>
      <c r="B55" s="2" t="s">
        <v>20</v>
      </c>
      <c r="C55" s="20">
        <v>99048387</v>
      </c>
      <c r="D55" s="20">
        <v>117255897</v>
      </c>
      <c r="E55" s="21">
        <v>138824663</v>
      </c>
      <c r="F55" s="22">
        <v>233122769</v>
      </c>
      <c r="G55" s="20">
        <v>226759912</v>
      </c>
      <c r="H55" s="23">
        <v>226759912</v>
      </c>
      <c r="I55" s="24">
        <v>207153908</v>
      </c>
      <c r="J55" s="25">
        <v>186620963</v>
      </c>
      <c r="K55" s="20">
        <v>175234129</v>
      </c>
      <c r="L55" s="21">
        <v>132679000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406314</v>
      </c>
      <c r="D57" s="14">
        <f t="shared" ref="D57:L57" si="3">SUM(D58:D61)</f>
        <v>15586060</v>
      </c>
      <c r="E57" s="18">
        <f t="shared" si="3"/>
        <v>12872885</v>
      </c>
      <c r="F57" s="32">
        <f t="shared" si="3"/>
        <v>50520697</v>
      </c>
      <c r="G57" s="14">
        <f t="shared" si="3"/>
        <v>39379800</v>
      </c>
      <c r="H57" s="17">
        <f>SUM(H58:H61)</f>
        <v>39379800</v>
      </c>
      <c r="I57" s="33">
        <f t="shared" si="3"/>
        <v>19356650</v>
      </c>
      <c r="J57" s="16">
        <f t="shared" si="3"/>
        <v>11771037</v>
      </c>
      <c r="K57" s="14">
        <f t="shared" si="3"/>
        <v>5550000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406314</v>
      </c>
      <c r="D61" s="20">
        <v>15586060</v>
      </c>
      <c r="E61" s="21">
        <v>12872885</v>
      </c>
      <c r="F61" s="22">
        <v>50520697</v>
      </c>
      <c r="G61" s="20">
        <v>39379800</v>
      </c>
      <c r="H61" s="23">
        <v>39379800</v>
      </c>
      <c r="I61" s="24">
        <v>19356650</v>
      </c>
      <c r="J61" s="25">
        <v>11771037</v>
      </c>
      <c r="K61" s="20">
        <v>5550000</v>
      </c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125237111</v>
      </c>
      <c r="D63" s="66">
        <f t="shared" ref="D63:L63" si="4">+D43+D47+D53+D57+D62</f>
        <v>163275686</v>
      </c>
      <c r="E63" s="67">
        <f t="shared" si="4"/>
        <v>206537880</v>
      </c>
      <c r="F63" s="68">
        <f t="shared" si="4"/>
        <v>343557697</v>
      </c>
      <c r="G63" s="66">
        <f t="shared" si="4"/>
        <v>326593681</v>
      </c>
      <c r="H63" s="69">
        <f t="shared" si="4"/>
        <v>326593681</v>
      </c>
      <c r="I63" s="70">
        <f t="shared" si="4"/>
        <v>281765634</v>
      </c>
      <c r="J63" s="71">
        <f t="shared" si="4"/>
        <v>219322000</v>
      </c>
      <c r="K63" s="66">
        <f t="shared" si="4"/>
        <v>207140898</v>
      </c>
      <c r="L63" s="67">
        <f t="shared" si="4"/>
        <v>150179000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61059644</v>
      </c>
      <c r="D66" s="20">
        <v>102834263</v>
      </c>
      <c r="E66" s="34">
        <v>117908353</v>
      </c>
      <c r="F66" s="25">
        <v>138777000</v>
      </c>
      <c r="G66" s="20">
        <v>158805000</v>
      </c>
      <c r="H66" s="23">
        <v>158805000</v>
      </c>
      <c r="I66" s="21">
        <v>136604981</v>
      </c>
      <c r="J66" s="35">
        <v>128172000</v>
      </c>
      <c r="K66" s="20">
        <v>132333000</v>
      </c>
      <c r="L66" s="23">
        <v>132939000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61059644</v>
      </c>
      <c r="D70" s="36">
        <f t="shared" ref="D70:L70" si="5">SUM(D66:D69)</f>
        <v>102834263</v>
      </c>
      <c r="E70" s="37">
        <f t="shared" si="5"/>
        <v>117908353</v>
      </c>
      <c r="F70" s="38">
        <f t="shared" si="5"/>
        <v>138777000</v>
      </c>
      <c r="G70" s="36">
        <f t="shared" si="5"/>
        <v>158805000</v>
      </c>
      <c r="H70" s="39">
        <f t="shared" si="5"/>
        <v>158805000</v>
      </c>
      <c r="I70" s="40">
        <f t="shared" si="5"/>
        <v>136604981</v>
      </c>
      <c r="J70" s="41">
        <f t="shared" si="5"/>
        <v>128172000</v>
      </c>
      <c r="K70" s="36">
        <f t="shared" si="5"/>
        <v>132333000</v>
      </c>
      <c r="L70" s="37">
        <f t="shared" si="5"/>
        <v>132939000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58845467</v>
      </c>
      <c r="D73" s="20">
        <v>60441423</v>
      </c>
      <c r="E73" s="21">
        <v>88629527</v>
      </c>
      <c r="F73" s="22">
        <v>204780697</v>
      </c>
      <c r="G73" s="20">
        <v>167788681</v>
      </c>
      <c r="H73" s="23">
        <v>167788681</v>
      </c>
      <c r="I73" s="24">
        <v>145160653</v>
      </c>
      <c r="J73" s="25">
        <v>91150000</v>
      </c>
      <c r="K73" s="20">
        <v>74807898</v>
      </c>
      <c r="L73" s="21">
        <v>17240000</v>
      </c>
    </row>
    <row r="74" spans="1:12" ht="13.5" x14ac:dyDescent="0.25">
      <c r="A74" s="4" t="s">
        <v>53</v>
      </c>
      <c r="B74" s="5" t="s">
        <v>54</v>
      </c>
      <c r="C74" s="66">
        <f>SUM(C70:C73)</f>
        <v>119905111</v>
      </c>
      <c r="D74" s="66">
        <f t="shared" ref="D74:L74" si="6">SUM(D70:D73)</f>
        <v>163275686</v>
      </c>
      <c r="E74" s="67">
        <f t="shared" si="6"/>
        <v>206537880</v>
      </c>
      <c r="F74" s="68">
        <f t="shared" si="6"/>
        <v>343557697</v>
      </c>
      <c r="G74" s="66">
        <f t="shared" si="6"/>
        <v>326593681</v>
      </c>
      <c r="H74" s="69">
        <f t="shared" si="6"/>
        <v>326593681</v>
      </c>
      <c r="I74" s="70">
        <f t="shared" si="6"/>
        <v>281765634</v>
      </c>
      <c r="J74" s="71">
        <f t="shared" si="6"/>
        <v>219322000</v>
      </c>
      <c r="K74" s="66">
        <f t="shared" si="6"/>
        <v>207140898</v>
      </c>
      <c r="L74" s="67">
        <f t="shared" si="6"/>
        <v>150179000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119387390</v>
      </c>
      <c r="D43" s="14">
        <f t="shared" ref="D43:L43" si="0">SUM(D44:D46)</f>
        <v>78361226</v>
      </c>
      <c r="E43" s="15">
        <f t="shared" si="0"/>
        <v>112435251</v>
      </c>
      <c r="F43" s="16">
        <f t="shared" si="0"/>
        <v>54052305</v>
      </c>
      <c r="G43" s="14">
        <f t="shared" si="0"/>
        <v>46364215</v>
      </c>
      <c r="H43" s="17">
        <f>SUM(H44:H46)</f>
        <v>46364215</v>
      </c>
      <c r="I43" s="18">
        <f t="shared" si="0"/>
        <v>20981491</v>
      </c>
      <c r="J43" s="19">
        <f t="shared" si="0"/>
        <v>15031024</v>
      </c>
      <c r="K43" s="14">
        <f t="shared" si="0"/>
        <v>29063442</v>
      </c>
      <c r="L43" s="17">
        <f t="shared" si="0"/>
        <v>29709876</v>
      </c>
    </row>
    <row r="44" spans="1:12" ht="13.5" x14ac:dyDescent="0.25">
      <c r="A44" s="3" t="s">
        <v>21</v>
      </c>
      <c r="B44" s="2" t="s">
        <v>20</v>
      </c>
      <c r="C44" s="20">
        <v>2485081</v>
      </c>
      <c r="D44" s="20">
        <v>43796890</v>
      </c>
      <c r="E44" s="21">
        <v>54387068</v>
      </c>
      <c r="F44" s="22">
        <v>7200000</v>
      </c>
      <c r="G44" s="20">
        <v>6662020</v>
      </c>
      <c r="H44" s="23">
        <v>6662020</v>
      </c>
      <c r="I44" s="24">
        <v>4487194</v>
      </c>
      <c r="J44" s="25">
        <v>8231028</v>
      </c>
      <c r="K44" s="20">
        <v>4632292</v>
      </c>
      <c r="L44" s="21">
        <v>3636396</v>
      </c>
    </row>
    <row r="45" spans="1:12" ht="13.5" x14ac:dyDescent="0.25">
      <c r="A45" s="3" t="s">
        <v>22</v>
      </c>
      <c r="B45" s="2" t="s">
        <v>20</v>
      </c>
      <c r="C45" s="26">
        <v>116902309</v>
      </c>
      <c r="D45" s="26">
        <v>34564336</v>
      </c>
      <c r="E45" s="27">
        <v>58048183</v>
      </c>
      <c r="F45" s="28">
        <v>46852305</v>
      </c>
      <c r="G45" s="26">
        <v>39702195</v>
      </c>
      <c r="H45" s="29">
        <v>39702195</v>
      </c>
      <c r="I45" s="30">
        <v>16494297</v>
      </c>
      <c r="J45" s="31">
        <v>6799996</v>
      </c>
      <c r="K45" s="26">
        <v>24431150</v>
      </c>
      <c r="L45" s="27">
        <v>26073480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3757671</v>
      </c>
      <c r="E47" s="18">
        <f t="shared" si="1"/>
        <v>9102432</v>
      </c>
      <c r="F47" s="32">
        <f t="shared" si="1"/>
        <v>3940000</v>
      </c>
      <c r="G47" s="14">
        <f t="shared" si="1"/>
        <v>14107000</v>
      </c>
      <c r="H47" s="17">
        <f>SUM(H48:H52)</f>
        <v>14107000</v>
      </c>
      <c r="I47" s="33">
        <f t="shared" si="1"/>
        <v>1578202</v>
      </c>
      <c r="J47" s="16">
        <f t="shared" si="1"/>
        <v>6900000</v>
      </c>
      <c r="K47" s="14">
        <f t="shared" si="1"/>
        <v>8669992</v>
      </c>
      <c r="L47" s="18">
        <f t="shared" si="1"/>
        <v>6800004</v>
      </c>
    </row>
    <row r="48" spans="1:12" ht="13.5" x14ac:dyDescent="0.25">
      <c r="A48" s="3" t="s">
        <v>25</v>
      </c>
      <c r="B48" s="2" t="s">
        <v>20</v>
      </c>
      <c r="C48" s="20"/>
      <c r="D48" s="20">
        <v>1511586</v>
      </c>
      <c r="E48" s="21">
        <v>95656</v>
      </c>
      <c r="F48" s="22">
        <v>1490000</v>
      </c>
      <c r="G48" s="20">
        <v>8162000</v>
      </c>
      <c r="H48" s="23">
        <v>8162000</v>
      </c>
      <c r="I48" s="24">
        <v>56000</v>
      </c>
      <c r="J48" s="25">
        <v>1800000</v>
      </c>
      <c r="K48" s="20">
        <v>3819996</v>
      </c>
      <c r="L48" s="21">
        <v>5300004</v>
      </c>
    </row>
    <row r="49" spans="1:12" ht="13.5" x14ac:dyDescent="0.25">
      <c r="A49" s="3" t="s">
        <v>26</v>
      </c>
      <c r="B49" s="2" t="s">
        <v>20</v>
      </c>
      <c r="C49" s="20"/>
      <c r="D49" s="20">
        <v>2215518</v>
      </c>
      <c r="E49" s="21">
        <v>9006776</v>
      </c>
      <c r="F49" s="22">
        <v>1980000</v>
      </c>
      <c r="G49" s="20">
        <v>5370000</v>
      </c>
      <c r="H49" s="23">
        <v>5370000</v>
      </c>
      <c r="I49" s="24">
        <v>1519303</v>
      </c>
      <c r="J49" s="25">
        <v>5100000</v>
      </c>
      <c r="K49" s="20">
        <v>4849996</v>
      </c>
      <c r="L49" s="21">
        <v>1500000</v>
      </c>
    </row>
    <row r="50" spans="1:12" ht="13.5" x14ac:dyDescent="0.25">
      <c r="A50" s="3" t="s">
        <v>27</v>
      </c>
      <c r="B50" s="2" t="s">
        <v>20</v>
      </c>
      <c r="C50" s="20"/>
      <c r="D50" s="20">
        <v>30567</v>
      </c>
      <c r="E50" s="21"/>
      <c r="F50" s="22">
        <v>470000</v>
      </c>
      <c r="G50" s="20">
        <v>575000</v>
      </c>
      <c r="H50" s="23">
        <v>575000</v>
      </c>
      <c r="I50" s="24">
        <v>2899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47055</v>
      </c>
      <c r="D53" s="14">
        <f t="shared" ref="D53:L53" si="2">SUM(D54:D56)</f>
        <v>160176763</v>
      </c>
      <c r="E53" s="18">
        <f t="shared" si="2"/>
        <v>92918870</v>
      </c>
      <c r="F53" s="32">
        <f t="shared" si="2"/>
        <v>360144617</v>
      </c>
      <c r="G53" s="14">
        <f t="shared" si="2"/>
        <v>294870165</v>
      </c>
      <c r="H53" s="17">
        <f>SUM(H54:H56)</f>
        <v>294870165</v>
      </c>
      <c r="I53" s="33">
        <f t="shared" si="2"/>
        <v>166884679</v>
      </c>
      <c r="J53" s="16">
        <f t="shared" si="2"/>
        <v>206941498</v>
      </c>
      <c r="K53" s="14">
        <f t="shared" si="2"/>
        <v>218263596</v>
      </c>
      <c r="L53" s="18">
        <f t="shared" si="2"/>
        <v>221536764</v>
      </c>
    </row>
    <row r="54" spans="1:12" ht="13.5" x14ac:dyDescent="0.25">
      <c r="A54" s="3" t="s">
        <v>31</v>
      </c>
      <c r="B54" s="2" t="s">
        <v>20</v>
      </c>
      <c r="C54" s="20">
        <v>-179945</v>
      </c>
      <c r="D54" s="20">
        <v>3097955</v>
      </c>
      <c r="E54" s="21">
        <v>-168660</v>
      </c>
      <c r="F54" s="22"/>
      <c r="G54" s="20"/>
      <c r="H54" s="23"/>
      <c r="I54" s="24"/>
      <c r="J54" s="25">
        <v>24996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227000</v>
      </c>
      <c r="D55" s="20">
        <v>157078808</v>
      </c>
      <c r="E55" s="21">
        <v>93087530</v>
      </c>
      <c r="F55" s="22">
        <v>360144617</v>
      </c>
      <c r="G55" s="20">
        <v>294870165</v>
      </c>
      <c r="H55" s="23">
        <v>294870165</v>
      </c>
      <c r="I55" s="24">
        <v>166884679</v>
      </c>
      <c r="J55" s="25">
        <v>206916502</v>
      </c>
      <c r="K55" s="20">
        <v>218263596</v>
      </c>
      <c r="L55" s="21">
        <v>221536764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33454345</v>
      </c>
      <c r="D57" s="14">
        <f t="shared" ref="D57:L57" si="3">SUM(D58:D61)</f>
        <v>64991738</v>
      </c>
      <c r="E57" s="18">
        <f t="shared" si="3"/>
        <v>77907797</v>
      </c>
      <c r="F57" s="32">
        <f t="shared" si="3"/>
        <v>85740003</v>
      </c>
      <c r="G57" s="14">
        <f t="shared" si="3"/>
        <v>129160844</v>
      </c>
      <c r="H57" s="17">
        <f>SUM(H58:H61)</f>
        <v>129160844</v>
      </c>
      <c r="I57" s="33">
        <f t="shared" si="3"/>
        <v>63548519</v>
      </c>
      <c r="J57" s="16">
        <f t="shared" si="3"/>
        <v>91046992</v>
      </c>
      <c r="K57" s="14">
        <f t="shared" si="3"/>
        <v>63578672</v>
      </c>
      <c r="L57" s="18">
        <f t="shared" si="3"/>
        <v>52700004</v>
      </c>
    </row>
    <row r="58" spans="1:12" ht="13.5" x14ac:dyDescent="0.25">
      <c r="A58" s="3" t="s">
        <v>35</v>
      </c>
      <c r="B58" s="2" t="s">
        <v>20</v>
      </c>
      <c r="C58" s="20">
        <v>33454345</v>
      </c>
      <c r="D58" s="20">
        <v>60990190</v>
      </c>
      <c r="E58" s="21">
        <v>76932111</v>
      </c>
      <c r="F58" s="22">
        <v>85740003</v>
      </c>
      <c r="G58" s="20">
        <v>125042748</v>
      </c>
      <c r="H58" s="23">
        <v>125042748</v>
      </c>
      <c r="I58" s="24">
        <v>60134732</v>
      </c>
      <c r="J58" s="25">
        <v>88796996</v>
      </c>
      <c r="K58" s="20">
        <v>59323672</v>
      </c>
      <c r="L58" s="21">
        <v>47700004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4001548</v>
      </c>
      <c r="E61" s="21">
        <v>975686</v>
      </c>
      <c r="F61" s="22"/>
      <c r="G61" s="20">
        <v>4118096</v>
      </c>
      <c r="H61" s="23">
        <v>4118096</v>
      </c>
      <c r="I61" s="24">
        <v>3413787</v>
      </c>
      <c r="J61" s="25">
        <v>2249996</v>
      </c>
      <c r="K61" s="20">
        <v>4255000</v>
      </c>
      <c r="L61" s="21">
        <v>5000000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152888790</v>
      </c>
      <c r="D63" s="66">
        <f t="shared" ref="D63:L63" si="4">+D43+D47+D53+D57+D62</f>
        <v>307287398</v>
      </c>
      <c r="E63" s="67">
        <f t="shared" si="4"/>
        <v>292364350</v>
      </c>
      <c r="F63" s="68">
        <f t="shared" si="4"/>
        <v>503876925</v>
      </c>
      <c r="G63" s="66">
        <f t="shared" si="4"/>
        <v>484502224</v>
      </c>
      <c r="H63" s="69">
        <f t="shared" si="4"/>
        <v>484502224</v>
      </c>
      <c r="I63" s="70">
        <f t="shared" si="4"/>
        <v>252992891</v>
      </c>
      <c r="J63" s="71">
        <f t="shared" si="4"/>
        <v>319919514</v>
      </c>
      <c r="K63" s="66">
        <f t="shared" si="4"/>
        <v>319575702</v>
      </c>
      <c r="L63" s="67">
        <f t="shared" si="4"/>
        <v>310746648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33454345</v>
      </c>
      <c r="D66" s="20">
        <v>94540760</v>
      </c>
      <c r="E66" s="34">
        <v>151774571</v>
      </c>
      <c r="F66" s="25">
        <v>115756999</v>
      </c>
      <c r="G66" s="20">
        <v>105499227</v>
      </c>
      <c r="H66" s="23">
        <v>105499227</v>
      </c>
      <c r="I66" s="21">
        <v>92477052</v>
      </c>
      <c r="J66" s="35">
        <v>117996006</v>
      </c>
      <c r="K66" s="20">
        <v>119710006</v>
      </c>
      <c r="L66" s="23">
        <v>130527998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33454345</v>
      </c>
      <c r="D70" s="36">
        <f t="shared" ref="D70:L70" si="5">SUM(D66:D69)</f>
        <v>94540760</v>
      </c>
      <c r="E70" s="37">
        <f t="shared" si="5"/>
        <v>151774571</v>
      </c>
      <c r="F70" s="38">
        <f t="shared" si="5"/>
        <v>115756999</v>
      </c>
      <c r="G70" s="36">
        <f t="shared" si="5"/>
        <v>105499227</v>
      </c>
      <c r="H70" s="39">
        <f t="shared" si="5"/>
        <v>105499227</v>
      </c>
      <c r="I70" s="40">
        <f t="shared" si="5"/>
        <v>92477052</v>
      </c>
      <c r="J70" s="41">
        <f t="shared" si="5"/>
        <v>117996006</v>
      </c>
      <c r="K70" s="36">
        <f t="shared" si="5"/>
        <v>119710006</v>
      </c>
      <c r="L70" s="37">
        <f t="shared" si="5"/>
        <v>130527998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4814299</v>
      </c>
      <c r="D73" s="20">
        <v>72535951</v>
      </c>
      <c r="E73" s="21">
        <v>188414176</v>
      </c>
      <c r="F73" s="22">
        <v>388119926</v>
      </c>
      <c r="G73" s="20">
        <v>379002997</v>
      </c>
      <c r="H73" s="23">
        <v>379002997</v>
      </c>
      <c r="I73" s="24">
        <v>149001919</v>
      </c>
      <c r="J73" s="25">
        <v>201923508</v>
      </c>
      <c r="K73" s="20">
        <v>199865696</v>
      </c>
      <c r="L73" s="21">
        <v>180218650</v>
      </c>
    </row>
    <row r="74" spans="1:12" ht="13.5" x14ac:dyDescent="0.25">
      <c r="A74" s="4" t="s">
        <v>53</v>
      </c>
      <c r="B74" s="5" t="s">
        <v>54</v>
      </c>
      <c r="C74" s="66">
        <f>SUM(C70:C73)</f>
        <v>38268644</v>
      </c>
      <c r="D74" s="66">
        <f t="shared" ref="D74:L74" si="6">SUM(D70:D73)</f>
        <v>167076711</v>
      </c>
      <c r="E74" s="67">
        <f t="shared" si="6"/>
        <v>340188747</v>
      </c>
      <c r="F74" s="68">
        <f t="shared" si="6"/>
        <v>503876925</v>
      </c>
      <c r="G74" s="66">
        <f t="shared" si="6"/>
        <v>484502224</v>
      </c>
      <c r="H74" s="69">
        <f t="shared" si="6"/>
        <v>484502224</v>
      </c>
      <c r="I74" s="70">
        <f t="shared" si="6"/>
        <v>241478971</v>
      </c>
      <c r="J74" s="71">
        <f t="shared" si="6"/>
        <v>319919514</v>
      </c>
      <c r="K74" s="66">
        <f t="shared" si="6"/>
        <v>319575702</v>
      </c>
      <c r="L74" s="67">
        <f t="shared" si="6"/>
        <v>310746648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57731862</v>
      </c>
      <c r="D43" s="14">
        <f t="shared" ref="D43:L43" si="0">SUM(D44:D46)</f>
        <v>210739193</v>
      </c>
      <c r="E43" s="15">
        <f t="shared" si="0"/>
        <v>209452736</v>
      </c>
      <c r="F43" s="16">
        <f t="shared" si="0"/>
        <v>44100000</v>
      </c>
      <c r="G43" s="14">
        <f t="shared" si="0"/>
        <v>37301379</v>
      </c>
      <c r="H43" s="17">
        <f>SUM(H44:H46)</f>
        <v>37301379</v>
      </c>
      <c r="I43" s="18">
        <f t="shared" si="0"/>
        <v>31215066</v>
      </c>
      <c r="J43" s="19">
        <f t="shared" si="0"/>
        <v>32173914</v>
      </c>
      <c r="K43" s="14">
        <f t="shared" si="0"/>
        <v>3478261</v>
      </c>
      <c r="L43" s="17">
        <f t="shared" si="0"/>
        <v>1304348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57731862</v>
      </c>
      <c r="D45" s="26">
        <v>210739193</v>
      </c>
      <c r="E45" s="27">
        <v>209452736</v>
      </c>
      <c r="F45" s="28">
        <v>44100000</v>
      </c>
      <c r="G45" s="26">
        <v>37301379</v>
      </c>
      <c r="H45" s="29">
        <v>37301379</v>
      </c>
      <c r="I45" s="30">
        <v>31215066</v>
      </c>
      <c r="J45" s="31">
        <v>32173914</v>
      </c>
      <c r="K45" s="26">
        <v>3478261</v>
      </c>
      <c r="L45" s="27">
        <v>1304348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53991236</v>
      </c>
      <c r="D47" s="14">
        <f t="shared" ref="D47:L47" si="1">SUM(D48:D52)</f>
        <v>20581694</v>
      </c>
      <c r="E47" s="18">
        <f t="shared" si="1"/>
        <v>683767</v>
      </c>
      <c r="F47" s="32">
        <f t="shared" si="1"/>
        <v>31446000</v>
      </c>
      <c r="G47" s="14">
        <f t="shared" si="1"/>
        <v>23872000</v>
      </c>
      <c r="H47" s="17">
        <f>SUM(H48:H52)</f>
        <v>23872000</v>
      </c>
      <c r="I47" s="33">
        <f t="shared" si="1"/>
        <v>29026753</v>
      </c>
      <c r="J47" s="16">
        <f t="shared" si="1"/>
        <v>23739131</v>
      </c>
      <c r="K47" s="14">
        <f t="shared" si="1"/>
        <v>23478261</v>
      </c>
      <c r="L47" s="18">
        <f t="shared" si="1"/>
        <v>33043478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1710880</v>
      </c>
      <c r="F48" s="22">
        <v>9000000</v>
      </c>
      <c r="G48" s="20">
        <v>4500000</v>
      </c>
      <c r="H48" s="23">
        <v>4500000</v>
      </c>
      <c r="I48" s="24">
        <v>4042546</v>
      </c>
      <c r="J48" s="25">
        <v>7826087</v>
      </c>
      <c r="K48" s="20">
        <v>20869565</v>
      </c>
      <c r="L48" s="21">
        <v>13043478</v>
      </c>
    </row>
    <row r="49" spans="1:12" ht="13.5" x14ac:dyDescent="0.25">
      <c r="A49" s="3" t="s">
        <v>26</v>
      </c>
      <c r="B49" s="2" t="s">
        <v>20</v>
      </c>
      <c r="C49" s="20">
        <v>53811826</v>
      </c>
      <c r="D49" s="20">
        <v>20581694</v>
      </c>
      <c r="E49" s="21">
        <v>-1027113</v>
      </c>
      <c r="F49" s="22">
        <v>22146000</v>
      </c>
      <c r="G49" s="20">
        <v>19372000</v>
      </c>
      <c r="H49" s="23">
        <v>19372000</v>
      </c>
      <c r="I49" s="24">
        <v>24984207</v>
      </c>
      <c r="J49" s="25">
        <v>15913044</v>
      </c>
      <c r="K49" s="20"/>
      <c r="L49" s="21">
        <v>17391304</v>
      </c>
    </row>
    <row r="50" spans="1:12" ht="13.5" x14ac:dyDescent="0.25">
      <c r="A50" s="3" t="s">
        <v>27</v>
      </c>
      <c r="B50" s="2" t="s">
        <v>20</v>
      </c>
      <c r="C50" s="20">
        <v>179410</v>
      </c>
      <c r="D50" s="20"/>
      <c r="E50" s="21"/>
      <c r="F50" s="22">
        <v>300000</v>
      </c>
      <c r="G50" s="20"/>
      <c r="H50" s="23"/>
      <c r="I50" s="24"/>
      <c r="J50" s="25"/>
      <c r="K50" s="20">
        <v>2608696</v>
      </c>
      <c r="L50" s="21">
        <v>2608696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80593695</v>
      </c>
      <c r="D53" s="14">
        <f t="shared" ref="D53:L53" si="2">SUM(D54:D56)</f>
        <v>61712019</v>
      </c>
      <c r="E53" s="18">
        <f t="shared" si="2"/>
        <v>157633059</v>
      </c>
      <c r="F53" s="32">
        <f t="shared" si="2"/>
        <v>216600000</v>
      </c>
      <c r="G53" s="14">
        <f t="shared" si="2"/>
        <v>210151927</v>
      </c>
      <c r="H53" s="17">
        <f>SUM(H54:H56)</f>
        <v>210151927</v>
      </c>
      <c r="I53" s="33">
        <f t="shared" si="2"/>
        <v>215606781</v>
      </c>
      <c r="J53" s="16">
        <f t="shared" si="2"/>
        <v>125407830</v>
      </c>
      <c r="K53" s="14">
        <f t="shared" si="2"/>
        <v>148695651</v>
      </c>
      <c r="L53" s="18">
        <f t="shared" si="2"/>
        <v>142173910</v>
      </c>
    </row>
    <row r="54" spans="1:12" ht="13.5" x14ac:dyDescent="0.25">
      <c r="A54" s="3" t="s">
        <v>31</v>
      </c>
      <c r="B54" s="2" t="s">
        <v>20</v>
      </c>
      <c r="C54" s="20">
        <v>14200521</v>
      </c>
      <c r="D54" s="20">
        <v>2265483</v>
      </c>
      <c r="E54" s="21">
        <v>23506275</v>
      </c>
      <c r="F54" s="22">
        <v>100000</v>
      </c>
      <c r="G54" s="20">
        <v>24350</v>
      </c>
      <c r="H54" s="23">
        <v>24350</v>
      </c>
      <c r="I54" s="24">
        <v>24350</v>
      </c>
      <c r="J54" s="25">
        <v>2608696</v>
      </c>
      <c r="K54" s="20">
        <v>6086956</v>
      </c>
      <c r="L54" s="21">
        <v>16086956</v>
      </c>
    </row>
    <row r="55" spans="1:12" ht="13.5" x14ac:dyDescent="0.25">
      <c r="A55" s="3" t="s">
        <v>32</v>
      </c>
      <c r="B55" s="2" t="s">
        <v>20</v>
      </c>
      <c r="C55" s="20">
        <v>66393174</v>
      </c>
      <c r="D55" s="20">
        <v>59446536</v>
      </c>
      <c r="E55" s="21">
        <v>134126784</v>
      </c>
      <c r="F55" s="22">
        <v>216500000</v>
      </c>
      <c r="G55" s="20">
        <v>210127577</v>
      </c>
      <c r="H55" s="23">
        <v>210127577</v>
      </c>
      <c r="I55" s="24">
        <v>215582431</v>
      </c>
      <c r="J55" s="25">
        <v>122799134</v>
      </c>
      <c r="K55" s="20">
        <v>142608695</v>
      </c>
      <c r="L55" s="21">
        <v>126086954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99752846</v>
      </c>
      <c r="D57" s="14">
        <f t="shared" ref="D57:L57" si="3">SUM(D58:D61)</f>
        <v>52955316</v>
      </c>
      <c r="E57" s="18">
        <f t="shared" si="3"/>
        <v>-15283204</v>
      </c>
      <c r="F57" s="32">
        <f t="shared" si="3"/>
        <v>33504000</v>
      </c>
      <c r="G57" s="14">
        <f t="shared" si="3"/>
        <v>33238000</v>
      </c>
      <c r="H57" s="17">
        <f>SUM(H58:H61)</f>
        <v>33238000</v>
      </c>
      <c r="I57" s="33">
        <f t="shared" si="3"/>
        <v>28253685</v>
      </c>
      <c r="J57" s="16">
        <f t="shared" si="3"/>
        <v>24526089</v>
      </c>
      <c r="K57" s="14">
        <f t="shared" si="3"/>
        <v>32173912</v>
      </c>
      <c r="L57" s="18">
        <f t="shared" si="3"/>
        <v>31304347</v>
      </c>
    </row>
    <row r="58" spans="1:12" ht="13.5" x14ac:dyDescent="0.25">
      <c r="A58" s="3" t="s">
        <v>35</v>
      </c>
      <c r="B58" s="2" t="s">
        <v>20</v>
      </c>
      <c r="C58" s="20">
        <v>97841876</v>
      </c>
      <c r="D58" s="20">
        <v>51255316</v>
      </c>
      <c r="E58" s="21">
        <v>-17873726</v>
      </c>
      <c r="F58" s="22">
        <v>28504000</v>
      </c>
      <c r="G58" s="20">
        <v>33238000</v>
      </c>
      <c r="H58" s="23">
        <v>33238000</v>
      </c>
      <c r="I58" s="24">
        <v>28253685</v>
      </c>
      <c r="J58" s="25">
        <v>19743480</v>
      </c>
      <c r="K58" s="20">
        <v>23478260</v>
      </c>
      <c r="L58" s="21">
        <v>23478260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1910970</v>
      </c>
      <c r="D61" s="20">
        <v>1700000</v>
      </c>
      <c r="E61" s="21">
        <v>2590522</v>
      </c>
      <c r="F61" s="22">
        <v>5000000</v>
      </c>
      <c r="G61" s="20"/>
      <c r="H61" s="23"/>
      <c r="I61" s="24"/>
      <c r="J61" s="25">
        <v>4782609</v>
      </c>
      <c r="K61" s="20">
        <v>8695652</v>
      </c>
      <c r="L61" s="21">
        <v>7826087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292069639</v>
      </c>
      <c r="D63" s="66">
        <f t="shared" ref="D63:L63" si="4">+D43+D47+D53+D57+D62</f>
        <v>345988222</v>
      </c>
      <c r="E63" s="67">
        <f t="shared" si="4"/>
        <v>352486358</v>
      </c>
      <c r="F63" s="68">
        <f t="shared" si="4"/>
        <v>325650000</v>
      </c>
      <c r="G63" s="66">
        <f t="shared" si="4"/>
        <v>304563306</v>
      </c>
      <c r="H63" s="69">
        <f t="shared" si="4"/>
        <v>304563306</v>
      </c>
      <c r="I63" s="70">
        <f t="shared" si="4"/>
        <v>304102285</v>
      </c>
      <c r="J63" s="71">
        <f t="shared" si="4"/>
        <v>205846964</v>
      </c>
      <c r="K63" s="66">
        <f t="shared" si="4"/>
        <v>207826085</v>
      </c>
      <c r="L63" s="67">
        <f t="shared" si="4"/>
        <v>207826083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61000542</v>
      </c>
      <c r="D66" s="20">
        <v>68734965</v>
      </c>
      <c r="E66" s="34">
        <v>20556079</v>
      </c>
      <c r="F66" s="25">
        <v>107650000</v>
      </c>
      <c r="G66" s="20">
        <v>105821000</v>
      </c>
      <c r="H66" s="23">
        <v>105821000</v>
      </c>
      <c r="I66" s="21">
        <v>105579089</v>
      </c>
      <c r="J66" s="35">
        <v>98281741</v>
      </c>
      <c r="K66" s="20">
        <v>43478260</v>
      </c>
      <c r="L66" s="23">
        <v>60869564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61000542</v>
      </c>
      <c r="D70" s="36">
        <f t="shared" ref="D70:L70" si="5">SUM(D66:D69)</f>
        <v>68734965</v>
      </c>
      <c r="E70" s="37">
        <f t="shared" si="5"/>
        <v>20556079</v>
      </c>
      <c r="F70" s="38">
        <f t="shared" si="5"/>
        <v>107650000</v>
      </c>
      <c r="G70" s="36">
        <f t="shared" si="5"/>
        <v>105821000</v>
      </c>
      <c r="H70" s="39">
        <f t="shared" si="5"/>
        <v>105821000</v>
      </c>
      <c r="I70" s="40">
        <f t="shared" si="5"/>
        <v>105579089</v>
      </c>
      <c r="J70" s="41">
        <f t="shared" si="5"/>
        <v>98281741</v>
      </c>
      <c r="K70" s="36">
        <f t="shared" si="5"/>
        <v>43478260</v>
      </c>
      <c r="L70" s="37">
        <f t="shared" si="5"/>
        <v>60869564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70351612</v>
      </c>
      <c r="D73" s="20">
        <v>52935114</v>
      </c>
      <c r="E73" s="21">
        <v>95137228</v>
      </c>
      <c r="F73" s="22">
        <v>218000000</v>
      </c>
      <c r="G73" s="20">
        <v>198742306</v>
      </c>
      <c r="H73" s="23">
        <v>198742306</v>
      </c>
      <c r="I73" s="24">
        <v>198523196</v>
      </c>
      <c r="J73" s="25">
        <v>107565223</v>
      </c>
      <c r="K73" s="20">
        <v>164347825</v>
      </c>
      <c r="L73" s="21">
        <v>146956519</v>
      </c>
    </row>
    <row r="74" spans="1:12" ht="13.5" x14ac:dyDescent="0.25">
      <c r="A74" s="4" t="s">
        <v>53</v>
      </c>
      <c r="B74" s="5" t="s">
        <v>54</v>
      </c>
      <c r="C74" s="66">
        <f>SUM(C70:C73)</f>
        <v>131352154</v>
      </c>
      <c r="D74" s="66">
        <f t="shared" ref="D74:L74" si="6">SUM(D70:D73)</f>
        <v>121670079</v>
      </c>
      <c r="E74" s="67">
        <f t="shared" si="6"/>
        <v>115693307</v>
      </c>
      <c r="F74" s="68">
        <f t="shared" si="6"/>
        <v>325650000</v>
      </c>
      <c r="G74" s="66">
        <f t="shared" si="6"/>
        <v>304563306</v>
      </c>
      <c r="H74" s="69">
        <f t="shared" si="6"/>
        <v>304563306</v>
      </c>
      <c r="I74" s="70">
        <f t="shared" si="6"/>
        <v>304102285</v>
      </c>
      <c r="J74" s="71">
        <f t="shared" si="6"/>
        <v>205846964</v>
      </c>
      <c r="K74" s="66">
        <f t="shared" si="6"/>
        <v>207826085</v>
      </c>
      <c r="L74" s="67">
        <f t="shared" si="6"/>
        <v>207826083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7893046</v>
      </c>
      <c r="D43" s="14">
        <f t="shared" ref="D43:L43" si="0">SUM(D44:D46)</f>
        <v>17570893</v>
      </c>
      <c r="E43" s="15">
        <f t="shared" si="0"/>
        <v>10640551</v>
      </c>
      <c r="F43" s="16">
        <f t="shared" si="0"/>
        <v>96316471</v>
      </c>
      <c r="G43" s="14">
        <f t="shared" si="0"/>
        <v>79752884</v>
      </c>
      <c r="H43" s="17">
        <f>SUM(H44:H46)</f>
        <v>79752884</v>
      </c>
      <c r="I43" s="18">
        <f t="shared" si="0"/>
        <v>36429306</v>
      </c>
      <c r="J43" s="19">
        <f t="shared" si="0"/>
        <v>66777167</v>
      </c>
      <c r="K43" s="14">
        <f t="shared" si="0"/>
        <v>20578899</v>
      </c>
      <c r="L43" s="17">
        <f t="shared" si="0"/>
        <v>13319659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117391</v>
      </c>
      <c r="G44" s="20">
        <v>94114</v>
      </c>
      <c r="H44" s="23">
        <v>94114</v>
      </c>
      <c r="I44" s="24">
        <v>88700</v>
      </c>
      <c r="J44" s="25">
        <v>60000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7893046</v>
      </c>
      <c r="D45" s="26">
        <v>17570893</v>
      </c>
      <c r="E45" s="27">
        <v>10640551</v>
      </c>
      <c r="F45" s="28">
        <v>96151254</v>
      </c>
      <c r="G45" s="26">
        <v>79658769</v>
      </c>
      <c r="H45" s="29">
        <v>79658769</v>
      </c>
      <c r="I45" s="30">
        <v>36340606</v>
      </c>
      <c r="J45" s="31">
        <v>65351949</v>
      </c>
      <c r="K45" s="26">
        <v>20578899</v>
      </c>
      <c r="L45" s="27">
        <v>13319659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>
        <v>47826</v>
      </c>
      <c r="G46" s="20">
        <v>1</v>
      </c>
      <c r="H46" s="23">
        <v>1</v>
      </c>
      <c r="I46" s="24"/>
      <c r="J46" s="25">
        <v>1365218</v>
      </c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6962012</v>
      </c>
      <c r="D47" s="14">
        <f t="shared" ref="D47:L47" si="1">SUM(D48:D52)</f>
        <v>0</v>
      </c>
      <c r="E47" s="18">
        <f t="shared" si="1"/>
        <v>2726660</v>
      </c>
      <c r="F47" s="32">
        <f t="shared" si="1"/>
        <v>1478261</v>
      </c>
      <c r="G47" s="14">
        <f t="shared" si="1"/>
        <v>1303526</v>
      </c>
      <c r="H47" s="17">
        <f>SUM(H48:H52)</f>
        <v>1303526</v>
      </c>
      <c r="I47" s="33">
        <f t="shared" si="1"/>
        <v>1</v>
      </c>
      <c r="J47" s="16">
        <f t="shared" si="1"/>
        <v>597170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6962012</v>
      </c>
      <c r="D48" s="20"/>
      <c r="E48" s="21"/>
      <c r="F48" s="22">
        <v>1478261</v>
      </c>
      <c r="G48" s="20">
        <v>1303526</v>
      </c>
      <c r="H48" s="23">
        <v>1303526</v>
      </c>
      <c r="I48" s="24">
        <v>1</v>
      </c>
      <c r="J48" s="25">
        <v>597170</v>
      </c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>
        <v>2726660</v>
      </c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13534732</v>
      </c>
      <c r="D53" s="14">
        <f t="shared" ref="D53:L53" si="2">SUM(D54:D56)</f>
        <v>546016827</v>
      </c>
      <c r="E53" s="18">
        <f t="shared" si="2"/>
        <v>562346008</v>
      </c>
      <c r="F53" s="32">
        <f t="shared" si="2"/>
        <v>558077267</v>
      </c>
      <c r="G53" s="14">
        <f t="shared" si="2"/>
        <v>503189060</v>
      </c>
      <c r="H53" s="17">
        <f>SUM(H54:H56)</f>
        <v>503189060</v>
      </c>
      <c r="I53" s="33">
        <f t="shared" si="2"/>
        <v>482229969</v>
      </c>
      <c r="J53" s="16">
        <f t="shared" si="2"/>
        <v>13377216</v>
      </c>
      <c r="K53" s="14">
        <f t="shared" si="2"/>
        <v>19142709</v>
      </c>
      <c r="L53" s="18">
        <f t="shared" si="2"/>
        <v>20004132</v>
      </c>
    </row>
    <row r="54" spans="1:12" ht="13.5" x14ac:dyDescent="0.25">
      <c r="A54" s="3" t="s">
        <v>31</v>
      </c>
      <c r="B54" s="2" t="s">
        <v>20</v>
      </c>
      <c r="C54" s="20">
        <v>13534732</v>
      </c>
      <c r="D54" s="20">
        <v>546016827</v>
      </c>
      <c r="E54" s="21">
        <v>562346008</v>
      </c>
      <c r="F54" s="22">
        <v>558018347</v>
      </c>
      <c r="G54" s="20">
        <v>503189060</v>
      </c>
      <c r="H54" s="23">
        <v>503189060</v>
      </c>
      <c r="I54" s="24">
        <v>482229969</v>
      </c>
      <c r="J54" s="25">
        <v>2772496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58920</v>
      </c>
      <c r="G56" s="20"/>
      <c r="H56" s="23"/>
      <c r="I56" s="24"/>
      <c r="J56" s="25">
        <v>10604720</v>
      </c>
      <c r="K56" s="20">
        <v>19142709</v>
      </c>
      <c r="L56" s="21">
        <v>20004132</v>
      </c>
    </row>
    <row r="57" spans="1:12" ht="13.5" x14ac:dyDescent="0.25">
      <c r="A57" s="1" t="s">
        <v>34</v>
      </c>
      <c r="B57" s="2" t="s">
        <v>20</v>
      </c>
      <c r="C57" s="14">
        <f>SUM(C58:C61)</f>
        <v>622881183</v>
      </c>
      <c r="D57" s="14">
        <f t="shared" ref="D57:L57" si="3">SUM(D58:D61)</f>
        <v>26702418</v>
      </c>
      <c r="E57" s="18">
        <f t="shared" si="3"/>
        <v>105975750</v>
      </c>
      <c r="F57" s="32">
        <f t="shared" si="3"/>
        <v>239012632</v>
      </c>
      <c r="G57" s="14">
        <f t="shared" si="3"/>
        <v>259569014</v>
      </c>
      <c r="H57" s="17">
        <f>SUM(H58:H61)</f>
        <v>259569014</v>
      </c>
      <c r="I57" s="33">
        <f t="shared" si="3"/>
        <v>170688791</v>
      </c>
      <c r="J57" s="16">
        <f t="shared" si="3"/>
        <v>676432561</v>
      </c>
      <c r="K57" s="14">
        <f t="shared" si="3"/>
        <v>585379319</v>
      </c>
      <c r="L57" s="18">
        <f t="shared" si="3"/>
        <v>622097873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622881183</v>
      </c>
      <c r="D59" s="20">
        <v>26702418</v>
      </c>
      <c r="E59" s="21">
        <v>105975750</v>
      </c>
      <c r="F59" s="22">
        <v>172308285</v>
      </c>
      <c r="G59" s="20">
        <v>195900916</v>
      </c>
      <c r="H59" s="23">
        <v>195900916</v>
      </c>
      <c r="I59" s="24">
        <v>72082275</v>
      </c>
      <c r="J59" s="25">
        <v>635326170</v>
      </c>
      <c r="K59" s="20">
        <v>512497973</v>
      </c>
      <c r="L59" s="21">
        <v>545936866</v>
      </c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>
        <v>66704347</v>
      </c>
      <c r="G60" s="26">
        <v>63668098</v>
      </c>
      <c r="H60" s="29">
        <v>63668098</v>
      </c>
      <c r="I60" s="30">
        <v>98606516</v>
      </c>
      <c r="J60" s="31">
        <v>41106391</v>
      </c>
      <c r="K60" s="26">
        <v>72881346</v>
      </c>
      <c r="L60" s="27">
        <v>76161007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>
        <v>1700000</v>
      </c>
      <c r="E62" s="18">
        <v>1384239</v>
      </c>
      <c r="F62" s="32">
        <v>1304348</v>
      </c>
      <c r="G62" s="14">
        <v>499998</v>
      </c>
      <c r="H62" s="17">
        <v>499998</v>
      </c>
      <c r="I62" s="33"/>
      <c r="J62" s="16">
        <v>434783</v>
      </c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651270973</v>
      </c>
      <c r="D63" s="66">
        <f t="shared" ref="D63:L63" si="4">+D43+D47+D53+D57+D62</f>
        <v>591990138</v>
      </c>
      <c r="E63" s="67">
        <f t="shared" si="4"/>
        <v>683073208</v>
      </c>
      <c r="F63" s="68">
        <f t="shared" si="4"/>
        <v>896188979</v>
      </c>
      <c r="G63" s="66">
        <f t="shared" si="4"/>
        <v>844314482</v>
      </c>
      <c r="H63" s="69">
        <f t="shared" si="4"/>
        <v>844314482</v>
      </c>
      <c r="I63" s="70">
        <f t="shared" si="4"/>
        <v>689348067</v>
      </c>
      <c r="J63" s="71">
        <f t="shared" si="4"/>
        <v>757618897</v>
      </c>
      <c r="K63" s="66">
        <f t="shared" si="4"/>
        <v>625100927</v>
      </c>
      <c r="L63" s="67">
        <f t="shared" si="4"/>
        <v>655421664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576830666</v>
      </c>
      <c r="D66" s="20">
        <v>564789943</v>
      </c>
      <c r="E66" s="34">
        <v>613481160</v>
      </c>
      <c r="F66" s="25">
        <v>607730518</v>
      </c>
      <c r="G66" s="20">
        <v>600092860</v>
      </c>
      <c r="H66" s="23">
        <v>600092860</v>
      </c>
      <c r="I66" s="21">
        <v>566766488</v>
      </c>
      <c r="J66" s="35">
        <v>595580761</v>
      </c>
      <c r="K66" s="20">
        <v>518948837</v>
      </c>
      <c r="L66" s="23">
        <v>552636522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576830666</v>
      </c>
      <c r="D70" s="36">
        <f t="shared" ref="D70:L70" si="5">SUM(D66:D69)</f>
        <v>564789943</v>
      </c>
      <c r="E70" s="37">
        <f t="shared" si="5"/>
        <v>613481160</v>
      </c>
      <c r="F70" s="38">
        <f t="shared" si="5"/>
        <v>607730518</v>
      </c>
      <c r="G70" s="36">
        <f t="shared" si="5"/>
        <v>600092860</v>
      </c>
      <c r="H70" s="39">
        <f t="shared" si="5"/>
        <v>600092860</v>
      </c>
      <c r="I70" s="40">
        <f t="shared" si="5"/>
        <v>566766488</v>
      </c>
      <c r="J70" s="41">
        <f t="shared" si="5"/>
        <v>595580761</v>
      </c>
      <c r="K70" s="36">
        <f t="shared" si="5"/>
        <v>518948837</v>
      </c>
      <c r="L70" s="37">
        <f t="shared" si="5"/>
        <v>552636522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73376476</v>
      </c>
      <c r="D73" s="20">
        <v>27094445</v>
      </c>
      <c r="E73" s="21">
        <v>69650968</v>
      </c>
      <c r="F73" s="22">
        <v>288458461</v>
      </c>
      <c r="G73" s="20">
        <v>244221622</v>
      </c>
      <c r="H73" s="23">
        <v>244221622</v>
      </c>
      <c r="I73" s="24">
        <v>122778579</v>
      </c>
      <c r="J73" s="25">
        <v>162038136</v>
      </c>
      <c r="K73" s="20">
        <v>106152090</v>
      </c>
      <c r="L73" s="21">
        <v>102785142</v>
      </c>
    </row>
    <row r="74" spans="1:12" ht="13.5" x14ac:dyDescent="0.25">
      <c r="A74" s="4" t="s">
        <v>53</v>
      </c>
      <c r="B74" s="5" t="s">
        <v>54</v>
      </c>
      <c r="C74" s="66">
        <f>SUM(C70:C73)</f>
        <v>650207142</v>
      </c>
      <c r="D74" s="66">
        <f t="shared" ref="D74:L74" si="6">SUM(D70:D73)</f>
        <v>591884388</v>
      </c>
      <c r="E74" s="67">
        <f t="shared" si="6"/>
        <v>683132128</v>
      </c>
      <c r="F74" s="68">
        <f t="shared" si="6"/>
        <v>896188979</v>
      </c>
      <c r="G74" s="66">
        <f t="shared" si="6"/>
        <v>844314482</v>
      </c>
      <c r="H74" s="69">
        <f t="shared" si="6"/>
        <v>844314482</v>
      </c>
      <c r="I74" s="70">
        <f t="shared" si="6"/>
        <v>689545067</v>
      </c>
      <c r="J74" s="71">
        <f t="shared" si="6"/>
        <v>757618897</v>
      </c>
      <c r="K74" s="66">
        <f t="shared" si="6"/>
        <v>625100927</v>
      </c>
      <c r="L74" s="67">
        <f t="shared" si="6"/>
        <v>655421664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2517269</v>
      </c>
      <c r="D43" s="14">
        <f t="shared" ref="D43:L43" si="0">SUM(D44:D46)</f>
        <v>7295716</v>
      </c>
      <c r="E43" s="15">
        <f t="shared" si="0"/>
        <v>108585</v>
      </c>
      <c r="F43" s="16">
        <f t="shared" si="0"/>
        <v>610000</v>
      </c>
      <c r="G43" s="14">
        <f t="shared" si="0"/>
        <v>210000</v>
      </c>
      <c r="H43" s="17">
        <f>SUM(H44:H46)</f>
        <v>210000</v>
      </c>
      <c r="I43" s="18">
        <f t="shared" si="0"/>
        <v>209231</v>
      </c>
      <c r="J43" s="19">
        <f t="shared" si="0"/>
        <v>5600000</v>
      </c>
      <c r="K43" s="14">
        <f t="shared" si="0"/>
        <v>500000</v>
      </c>
      <c r="L43" s="17">
        <f t="shared" si="0"/>
        <v>500000</v>
      </c>
    </row>
    <row r="44" spans="1:12" ht="13.5" x14ac:dyDescent="0.25">
      <c r="A44" s="3" t="s">
        <v>21</v>
      </c>
      <c r="B44" s="2" t="s">
        <v>20</v>
      </c>
      <c r="C44" s="20">
        <v>175337</v>
      </c>
      <c r="D44" s="20">
        <v>140969</v>
      </c>
      <c r="E44" s="21"/>
      <c r="F44" s="22">
        <v>300000</v>
      </c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2341932</v>
      </c>
      <c r="D45" s="26">
        <v>7154747</v>
      </c>
      <c r="E45" s="27">
        <v>108585</v>
      </c>
      <c r="F45" s="28">
        <v>310000</v>
      </c>
      <c r="G45" s="26">
        <v>210000</v>
      </c>
      <c r="H45" s="29">
        <v>210000</v>
      </c>
      <c r="I45" s="30">
        <v>209231</v>
      </c>
      <c r="J45" s="31">
        <v>5600000</v>
      </c>
      <c r="K45" s="26">
        <v>500000</v>
      </c>
      <c r="L45" s="27">
        <v>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130435</v>
      </c>
      <c r="D47" s="14">
        <f t="shared" ref="D47:L47" si="1">SUM(D48:D52)</f>
        <v>153900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130435</v>
      </c>
      <c r="D50" s="20">
        <v>153900</v>
      </c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311573</v>
      </c>
      <c r="D53" s="14">
        <f t="shared" ref="D53:L53" si="2">SUM(D54:D56)</f>
        <v>48000</v>
      </c>
      <c r="E53" s="18">
        <f t="shared" si="2"/>
        <v>75909334</v>
      </c>
      <c r="F53" s="32">
        <f t="shared" si="2"/>
        <v>80475000</v>
      </c>
      <c r="G53" s="14">
        <f t="shared" si="2"/>
        <v>139766966</v>
      </c>
      <c r="H53" s="17">
        <f>SUM(H54:H56)</f>
        <v>139766966</v>
      </c>
      <c r="I53" s="33">
        <f t="shared" si="2"/>
        <v>67856322</v>
      </c>
      <c r="J53" s="16">
        <f t="shared" si="2"/>
        <v>66085000</v>
      </c>
      <c r="K53" s="14">
        <f t="shared" si="2"/>
        <v>67840000</v>
      </c>
      <c r="L53" s="18">
        <f t="shared" si="2"/>
        <v>56578768</v>
      </c>
    </row>
    <row r="54" spans="1:12" ht="13.5" x14ac:dyDescent="0.25">
      <c r="A54" s="3" t="s">
        <v>31</v>
      </c>
      <c r="B54" s="2" t="s">
        <v>20</v>
      </c>
      <c r="C54" s="20">
        <v>146560</v>
      </c>
      <c r="D54" s="20"/>
      <c r="E54" s="21">
        <v>75909334</v>
      </c>
      <c r="F54" s="22">
        <v>80475000</v>
      </c>
      <c r="G54" s="20">
        <v>92666966</v>
      </c>
      <c r="H54" s="23">
        <v>92666966</v>
      </c>
      <c r="I54" s="24">
        <v>65232604</v>
      </c>
      <c r="J54" s="25">
        <v>50369000</v>
      </c>
      <c r="K54" s="20">
        <v>52123000</v>
      </c>
      <c r="L54" s="21">
        <v>56578768</v>
      </c>
    </row>
    <row r="55" spans="1:12" ht="13.5" x14ac:dyDescent="0.25">
      <c r="A55" s="3" t="s">
        <v>32</v>
      </c>
      <c r="B55" s="2" t="s">
        <v>20</v>
      </c>
      <c r="C55" s="20">
        <v>165013</v>
      </c>
      <c r="D55" s="20">
        <v>48000</v>
      </c>
      <c r="E55" s="21"/>
      <c r="F55" s="22"/>
      <c r="G55" s="20">
        <v>47100000</v>
      </c>
      <c r="H55" s="23">
        <v>47100000</v>
      </c>
      <c r="I55" s="24">
        <v>2623718</v>
      </c>
      <c r="J55" s="25">
        <v>15716000</v>
      </c>
      <c r="K55" s="20">
        <v>15717000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2485069</v>
      </c>
      <c r="D57" s="14">
        <f t="shared" ref="D57:L57" si="3">SUM(D58:D61)</f>
        <v>576144</v>
      </c>
      <c r="E57" s="18">
        <f t="shared" si="3"/>
        <v>23891624</v>
      </c>
      <c r="F57" s="32">
        <f t="shared" si="3"/>
        <v>5807000</v>
      </c>
      <c r="G57" s="14">
        <f t="shared" si="3"/>
        <v>7351376</v>
      </c>
      <c r="H57" s="17">
        <f>SUM(H58:H61)</f>
        <v>7351376</v>
      </c>
      <c r="I57" s="33">
        <f t="shared" si="3"/>
        <v>3650264</v>
      </c>
      <c r="J57" s="16">
        <f t="shared" si="3"/>
        <v>3223531</v>
      </c>
      <c r="K57" s="14">
        <f t="shared" si="3"/>
        <v>16813800</v>
      </c>
      <c r="L57" s="18">
        <f t="shared" si="3"/>
        <v>17988234</v>
      </c>
    </row>
    <row r="58" spans="1:12" ht="13.5" x14ac:dyDescent="0.25">
      <c r="A58" s="3" t="s">
        <v>35</v>
      </c>
      <c r="B58" s="2" t="s">
        <v>20</v>
      </c>
      <c r="C58" s="20">
        <v>1473246</v>
      </c>
      <c r="D58" s="20">
        <v>483086</v>
      </c>
      <c r="E58" s="21">
        <v>23891624</v>
      </c>
      <c r="F58" s="22">
        <v>5607000</v>
      </c>
      <c r="G58" s="20">
        <v>7051376</v>
      </c>
      <c r="H58" s="23">
        <v>7051376</v>
      </c>
      <c r="I58" s="24">
        <v>3392264</v>
      </c>
      <c r="J58" s="25">
        <v>2973531</v>
      </c>
      <c r="K58" s="20">
        <v>16813800</v>
      </c>
      <c r="L58" s="21">
        <v>17846000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1011823</v>
      </c>
      <c r="D61" s="20">
        <v>93058</v>
      </c>
      <c r="E61" s="21"/>
      <c r="F61" s="22">
        <v>200000</v>
      </c>
      <c r="G61" s="20">
        <v>300000</v>
      </c>
      <c r="H61" s="23">
        <v>300000</v>
      </c>
      <c r="I61" s="24">
        <v>258000</v>
      </c>
      <c r="J61" s="25">
        <v>250000</v>
      </c>
      <c r="K61" s="20"/>
      <c r="L61" s="21">
        <v>142234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5444346</v>
      </c>
      <c r="D63" s="66">
        <f t="shared" ref="D63:L63" si="4">+D43+D47+D53+D57+D62</f>
        <v>8073760</v>
      </c>
      <c r="E63" s="67">
        <f t="shared" si="4"/>
        <v>99909543</v>
      </c>
      <c r="F63" s="68">
        <f t="shared" si="4"/>
        <v>86892000</v>
      </c>
      <c r="G63" s="66">
        <f t="shared" si="4"/>
        <v>147328342</v>
      </c>
      <c r="H63" s="69">
        <f t="shared" si="4"/>
        <v>147328342</v>
      </c>
      <c r="I63" s="70">
        <f t="shared" si="4"/>
        <v>71715817</v>
      </c>
      <c r="J63" s="71">
        <f t="shared" si="4"/>
        <v>74908531</v>
      </c>
      <c r="K63" s="66">
        <f t="shared" si="4"/>
        <v>85153800</v>
      </c>
      <c r="L63" s="67">
        <f t="shared" si="4"/>
        <v>75067002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26013</v>
      </c>
      <c r="D66" s="20"/>
      <c r="E66" s="34">
        <v>98867987</v>
      </c>
      <c r="F66" s="25">
        <v>85575000</v>
      </c>
      <c r="G66" s="20">
        <v>145531342</v>
      </c>
      <c r="H66" s="23">
        <v>145531342</v>
      </c>
      <c r="I66" s="21">
        <v>70862128</v>
      </c>
      <c r="J66" s="35">
        <v>65785000</v>
      </c>
      <c r="K66" s="20">
        <v>83153800</v>
      </c>
      <c r="L66" s="23">
        <v>72878768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26013</v>
      </c>
      <c r="D70" s="36">
        <f t="shared" ref="D70:L70" si="5">SUM(D66:D69)</f>
        <v>0</v>
      </c>
      <c r="E70" s="37">
        <f t="shared" si="5"/>
        <v>98867987</v>
      </c>
      <c r="F70" s="38">
        <f t="shared" si="5"/>
        <v>85575000</v>
      </c>
      <c r="G70" s="36">
        <f t="shared" si="5"/>
        <v>145531342</v>
      </c>
      <c r="H70" s="39">
        <f t="shared" si="5"/>
        <v>145531342</v>
      </c>
      <c r="I70" s="40">
        <f t="shared" si="5"/>
        <v>70862128</v>
      </c>
      <c r="J70" s="41">
        <f t="shared" si="5"/>
        <v>65785000</v>
      </c>
      <c r="K70" s="36">
        <f t="shared" si="5"/>
        <v>83153800</v>
      </c>
      <c r="L70" s="37">
        <f t="shared" si="5"/>
        <v>72878768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5418333</v>
      </c>
      <c r="D73" s="20">
        <v>8073760</v>
      </c>
      <c r="E73" s="21">
        <v>1041556</v>
      </c>
      <c r="F73" s="22">
        <v>1317000</v>
      </c>
      <c r="G73" s="20">
        <v>1797000</v>
      </c>
      <c r="H73" s="23">
        <v>1797000</v>
      </c>
      <c r="I73" s="24">
        <v>853689</v>
      </c>
      <c r="J73" s="25">
        <v>9123531</v>
      </c>
      <c r="K73" s="20">
        <v>2000000</v>
      </c>
      <c r="L73" s="21">
        <v>2188234</v>
      </c>
    </row>
    <row r="74" spans="1:12" ht="13.5" x14ac:dyDescent="0.25">
      <c r="A74" s="4" t="s">
        <v>53</v>
      </c>
      <c r="B74" s="5" t="s">
        <v>54</v>
      </c>
      <c r="C74" s="66">
        <f>SUM(C70:C73)</f>
        <v>5444346</v>
      </c>
      <c r="D74" s="66">
        <f t="shared" ref="D74:L74" si="6">SUM(D70:D73)</f>
        <v>8073760</v>
      </c>
      <c r="E74" s="67">
        <f t="shared" si="6"/>
        <v>99909543</v>
      </c>
      <c r="F74" s="68">
        <f t="shared" si="6"/>
        <v>86892000</v>
      </c>
      <c r="G74" s="66">
        <f t="shared" si="6"/>
        <v>147328342</v>
      </c>
      <c r="H74" s="69">
        <f t="shared" si="6"/>
        <v>147328342</v>
      </c>
      <c r="I74" s="70">
        <f t="shared" si="6"/>
        <v>71715817</v>
      </c>
      <c r="J74" s="71">
        <f t="shared" si="6"/>
        <v>74908531</v>
      </c>
      <c r="K74" s="66">
        <f t="shared" si="6"/>
        <v>85153800</v>
      </c>
      <c r="L74" s="67">
        <f t="shared" si="6"/>
        <v>75067002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4797934</v>
      </c>
      <c r="D43" s="14">
        <f t="shared" ref="D43:L43" si="0">SUM(D44:D46)</f>
        <v>2453141</v>
      </c>
      <c r="E43" s="15">
        <f t="shared" si="0"/>
        <v>1975205</v>
      </c>
      <c r="F43" s="16">
        <f t="shared" si="0"/>
        <v>6232000</v>
      </c>
      <c r="G43" s="14">
        <f t="shared" si="0"/>
        <v>4268996</v>
      </c>
      <c r="H43" s="17">
        <f>SUM(H44:H46)</f>
        <v>4268996</v>
      </c>
      <c r="I43" s="18">
        <f t="shared" si="0"/>
        <v>2651606</v>
      </c>
      <c r="J43" s="19">
        <f t="shared" si="0"/>
        <v>6600000</v>
      </c>
      <c r="K43" s="14">
        <f t="shared" si="0"/>
        <v>1100000</v>
      </c>
      <c r="L43" s="17">
        <f t="shared" si="0"/>
        <v>500000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4797934</v>
      </c>
      <c r="D45" s="26">
        <v>2453141</v>
      </c>
      <c r="E45" s="27">
        <v>1975205</v>
      </c>
      <c r="F45" s="28">
        <v>6232000</v>
      </c>
      <c r="G45" s="26">
        <v>4268996</v>
      </c>
      <c r="H45" s="29">
        <v>4268996</v>
      </c>
      <c r="I45" s="30">
        <v>2651606</v>
      </c>
      <c r="J45" s="31">
        <v>6600000</v>
      </c>
      <c r="K45" s="26">
        <v>1100000</v>
      </c>
      <c r="L45" s="27">
        <v>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1156206</v>
      </c>
      <c r="D47" s="14">
        <f t="shared" ref="D47:L47" si="1">SUM(D48:D52)</f>
        <v>763043</v>
      </c>
      <c r="E47" s="18">
        <f t="shared" si="1"/>
        <v>4063738</v>
      </c>
      <c r="F47" s="32">
        <f t="shared" si="1"/>
        <v>400000</v>
      </c>
      <c r="G47" s="14">
        <f t="shared" si="1"/>
        <v>400000</v>
      </c>
      <c r="H47" s="17">
        <f>SUM(H48:H52)</f>
        <v>400000</v>
      </c>
      <c r="I47" s="33">
        <f t="shared" si="1"/>
        <v>0</v>
      </c>
      <c r="J47" s="16">
        <f t="shared" si="1"/>
        <v>-40000</v>
      </c>
      <c r="K47" s="14">
        <f t="shared" si="1"/>
        <v>-228960</v>
      </c>
      <c r="L47" s="18">
        <f t="shared" si="1"/>
        <v>-239493</v>
      </c>
    </row>
    <row r="48" spans="1:12" ht="13.5" x14ac:dyDescent="0.25">
      <c r="A48" s="3" t="s">
        <v>25</v>
      </c>
      <c r="B48" s="2" t="s">
        <v>20</v>
      </c>
      <c r="C48" s="20">
        <v>1156206</v>
      </c>
      <c r="D48" s="20"/>
      <c r="E48" s="21">
        <v>1893738</v>
      </c>
      <c r="F48" s="22">
        <v>400000</v>
      </c>
      <c r="G48" s="20">
        <v>400000</v>
      </c>
      <c r="H48" s="23">
        <v>400000</v>
      </c>
      <c r="I48" s="24"/>
      <c r="J48" s="25">
        <v>-240000</v>
      </c>
      <c r="K48" s="20">
        <v>-228960</v>
      </c>
      <c r="L48" s="21">
        <v>-239493</v>
      </c>
    </row>
    <row r="49" spans="1:12" ht="13.5" x14ac:dyDescent="0.25">
      <c r="A49" s="3" t="s">
        <v>26</v>
      </c>
      <c r="B49" s="2" t="s">
        <v>20</v>
      </c>
      <c r="C49" s="20"/>
      <c r="D49" s="20">
        <v>600000</v>
      </c>
      <c r="E49" s="21">
        <v>2170000</v>
      </c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163043</v>
      </c>
      <c r="E50" s="21"/>
      <c r="F50" s="22"/>
      <c r="G50" s="20"/>
      <c r="H50" s="23"/>
      <c r="I50" s="24"/>
      <c r="J50" s="25">
        <v>200000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192500</v>
      </c>
      <c r="E53" s="18">
        <f t="shared" si="2"/>
        <v>39378420</v>
      </c>
      <c r="F53" s="32">
        <f t="shared" si="2"/>
        <v>44080350</v>
      </c>
      <c r="G53" s="14">
        <f t="shared" si="2"/>
        <v>66136350</v>
      </c>
      <c r="H53" s="17">
        <f>SUM(H54:H56)</f>
        <v>66136350</v>
      </c>
      <c r="I53" s="33">
        <f t="shared" si="2"/>
        <v>62060748</v>
      </c>
      <c r="J53" s="16">
        <f t="shared" si="2"/>
        <v>25326182</v>
      </c>
      <c r="K53" s="14">
        <f t="shared" si="2"/>
        <v>20323768</v>
      </c>
      <c r="L53" s="18">
        <f t="shared" si="2"/>
        <v>37371000</v>
      </c>
    </row>
    <row r="54" spans="1:12" ht="13.5" x14ac:dyDescent="0.25">
      <c r="A54" s="3" t="s">
        <v>31</v>
      </c>
      <c r="B54" s="2" t="s">
        <v>20</v>
      </c>
      <c r="C54" s="20"/>
      <c r="D54" s="20">
        <v>192500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>
        <v>39378420</v>
      </c>
      <c r="F55" s="22">
        <v>44080350</v>
      </c>
      <c r="G55" s="20">
        <v>66136350</v>
      </c>
      <c r="H55" s="23">
        <v>66136350</v>
      </c>
      <c r="I55" s="24">
        <v>62060748</v>
      </c>
      <c r="J55" s="25">
        <v>25326182</v>
      </c>
      <c r="K55" s="20">
        <v>20323768</v>
      </c>
      <c r="L55" s="21">
        <v>37371000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44102369</v>
      </c>
      <c r="D57" s="14">
        <f t="shared" ref="D57:L57" si="3">SUM(D58:D61)</f>
        <v>45278552</v>
      </c>
      <c r="E57" s="18">
        <f t="shared" si="3"/>
        <v>7437287</v>
      </c>
      <c r="F57" s="32">
        <f t="shared" si="3"/>
        <v>21668000</v>
      </c>
      <c r="G57" s="14">
        <f t="shared" si="3"/>
        <v>2500000</v>
      </c>
      <c r="H57" s="17">
        <f>SUM(H58:H61)</f>
        <v>2500000</v>
      </c>
      <c r="I57" s="33">
        <f t="shared" si="3"/>
        <v>672319</v>
      </c>
      <c r="J57" s="16">
        <f t="shared" si="3"/>
        <v>28452818</v>
      </c>
      <c r="K57" s="14">
        <f t="shared" si="3"/>
        <v>28207990</v>
      </c>
      <c r="L57" s="18">
        <f t="shared" si="3"/>
        <v>3386070</v>
      </c>
    </row>
    <row r="58" spans="1:12" ht="13.5" x14ac:dyDescent="0.25">
      <c r="A58" s="3" t="s">
        <v>35</v>
      </c>
      <c r="B58" s="2" t="s">
        <v>20</v>
      </c>
      <c r="C58" s="20">
        <v>11793429</v>
      </c>
      <c r="D58" s="20">
        <v>9892370</v>
      </c>
      <c r="E58" s="21">
        <v>7437287</v>
      </c>
      <c r="F58" s="22">
        <v>19368000</v>
      </c>
      <c r="G58" s="20">
        <v>200000</v>
      </c>
      <c r="H58" s="23">
        <v>200000</v>
      </c>
      <c r="I58" s="24">
        <v>165219</v>
      </c>
      <c r="J58" s="25">
        <v>3000000</v>
      </c>
      <c r="K58" s="20">
        <v>7972458</v>
      </c>
      <c r="L58" s="21">
        <v>3386070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32308940</v>
      </c>
      <c r="D60" s="26">
        <v>35386182</v>
      </c>
      <c r="E60" s="27"/>
      <c r="F60" s="28">
        <v>2300000</v>
      </c>
      <c r="G60" s="26">
        <v>2300000</v>
      </c>
      <c r="H60" s="29">
        <v>2300000</v>
      </c>
      <c r="I60" s="30">
        <v>507100</v>
      </c>
      <c r="J60" s="31">
        <v>25452818</v>
      </c>
      <c r="K60" s="26">
        <v>20235532</v>
      </c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50056509</v>
      </c>
      <c r="D63" s="66">
        <f t="shared" ref="D63:L63" si="4">+D43+D47+D53+D57+D62</f>
        <v>48687236</v>
      </c>
      <c r="E63" s="67">
        <f t="shared" si="4"/>
        <v>52854650</v>
      </c>
      <c r="F63" s="68">
        <f t="shared" si="4"/>
        <v>72380350</v>
      </c>
      <c r="G63" s="66">
        <f t="shared" si="4"/>
        <v>73305346</v>
      </c>
      <c r="H63" s="69">
        <f t="shared" si="4"/>
        <v>73305346</v>
      </c>
      <c r="I63" s="70">
        <f t="shared" si="4"/>
        <v>65384673</v>
      </c>
      <c r="J63" s="71">
        <f t="shared" si="4"/>
        <v>60339000</v>
      </c>
      <c r="K63" s="66">
        <f t="shared" si="4"/>
        <v>49402798</v>
      </c>
      <c r="L63" s="67">
        <f t="shared" si="4"/>
        <v>41017577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39133690</v>
      </c>
      <c r="D66" s="20">
        <v>38039956</v>
      </c>
      <c r="E66" s="34">
        <v>35522401</v>
      </c>
      <c r="F66" s="25">
        <v>58548350</v>
      </c>
      <c r="G66" s="20">
        <v>60401007</v>
      </c>
      <c r="H66" s="23">
        <v>60401007</v>
      </c>
      <c r="I66" s="21">
        <v>57254927</v>
      </c>
      <c r="J66" s="35">
        <v>38779000</v>
      </c>
      <c r="K66" s="20">
        <v>40559300</v>
      </c>
      <c r="L66" s="23">
        <v>37371000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39133690</v>
      </c>
      <c r="D70" s="36">
        <f t="shared" ref="D70:L70" si="5">SUM(D66:D69)</f>
        <v>38039956</v>
      </c>
      <c r="E70" s="37">
        <f t="shared" si="5"/>
        <v>35522401</v>
      </c>
      <c r="F70" s="38">
        <f t="shared" si="5"/>
        <v>58548350</v>
      </c>
      <c r="G70" s="36">
        <f t="shared" si="5"/>
        <v>60401007</v>
      </c>
      <c r="H70" s="39">
        <f t="shared" si="5"/>
        <v>60401007</v>
      </c>
      <c r="I70" s="40">
        <f t="shared" si="5"/>
        <v>57254927</v>
      </c>
      <c r="J70" s="41">
        <f t="shared" si="5"/>
        <v>38779000</v>
      </c>
      <c r="K70" s="36">
        <f t="shared" si="5"/>
        <v>40559300</v>
      </c>
      <c r="L70" s="37">
        <f t="shared" si="5"/>
        <v>37371000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9766613</v>
      </c>
      <c r="D73" s="20">
        <v>10647280</v>
      </c>
      <c r="E73" s="21">
        <v>15438511</v>
      </c>
      <c r="F73" s="22">
        <v>13832000</v>
      </c>
      <c r="G73" s="20">
        <v>12904339</v>
      </c>
      <c r="H73" s="23">
        <v>12904339</v>
      </c>
      <c r="I73" s="24">
        <v>8129746</v>
      </c>
      <c r="J73" s="25">
        <v>21560000</v>
      </c>
      <c r="K73" s="20">
        <v>8843498</v>
      </c>
      <c r="L73" s="21">
        <v>3646577</v>
      </c>
    </row>
    <row r="74" spans="1:12" ht="13.5" x14ac:dyDescent="0.25">
      <c r="A74" s="4" t="s">
        <v>53</v>
      </c>
      <c r="B74" s="5" t="s">
        <v>54</v>
      </c>
      <c r="C74" s="66">
        <f>SUM(C70:C73)</f>
        <v>48900303</v>
      </c>
      <c r="D74" s="66">
        <f t="shared" ref="D74:L74" si="6">SUM(D70:D73)</f>
        <v>48687236</v>
      </c>
      <c r="E74" s="67">
        <f t="shared" si="6"/>
        <v>50960912</v>
      </c>
      <c r="F74" s="68">
        <f t="shared" si="6"/>
        <v>72380350</v>
      </c>
      <c r="G74" s="66">
        <f t="shared" si="6"/>
        <v>73305346</v>
      </c>
      <c r="H74" s="69">
        <f t="shared" si="6"/>
        <v>73305346</v>
      </c>
      <c r="I74" s="70">
        <f t="shared" si="6"/>
        <v>65384673</v>
      </c>
      <c r="J74" s="71">
        <f t="shared" si="6"/>
        <v>60339000</v>
      </c>
      <c r="K74" s="66">
        <f t="shared" si="6"/>
        <v>49402798</v>
      </c>
      <c r="L74" s="67">
        <f t="shared" si="6"/>
        <v>41017577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80473630</v>
      </c>
      <c r="D43" s="14">
        <f t="shared" ref="D43:L43" si="0">SUM(D44:D46)</f>
        <v>23583041</v>
      </c>
      <c r="E43" s="15">
        <f t="shared" si="0"/>
        <v>38189030</v>
      </c>
      <c r="F43" s="16">
        <f t="shared" si="0"/>
        <v>37200093</v>
      </c>
      <c r="G43" s="14">
        <f t="shared" si="0"/>
        <v>24125536</v>
      </c>
      <c r="H43" s="17">
        <f>SUM(H44:H46)</f>
        <v>24125536</v>
      </c>
      <c r="I43" s="18">
        <f t="shared" si="0"/>
        <v>16268781</v>
      </c>
      <c r="J43" s="19">
        <f t="shared" si="0"/>
        <v>38135496</v>
      </c>
      <c r="K43" s="14">
        <f t="shared" si="0"/>
        <v>22956418</v>
      </c>
      <c r="L43" s="17">
        <f t="shared" si="0"/>
        <v>38234914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3400000</v>
      </c>
      <c r="G44" s="20">
        <v>1203000</v>
      </c>
      <c r="H44" s="23">
        <v>1203000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80473630</v>
      </c>
      <c r="D45" s="26">
        <v>23583041</v>
      </c>
      <c r="E45" s="27">
        <v>38189030</v>
      </c>
      <c r="F45" s="28">
        <v>33800093</v>
      </c>
      <c r="G45" s="26">
        <v>22922536</v>
      </c>
      <c r="H45" s="29">
        <v>22922536</v>
      </c>
      <c r="I45" s="30">
        <v>16268781</v>
      </c>
      <c r="J45" s="31">
        <v>38135496</v>
      </c>
      <c r="K45" s="26">
        <v>22956418</v>
      </c>
      <c r="L45" s="27">
        <v>38234914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62747176</v>
      </c>
      <c r="D47" s="14">
        <f t="shared" ref="D47:L47" si="1">SUM(D48:D52)</f>
        <v>41441792</v>
      </c>
      <c r="E47" s="18">
        <f t="shared" si="1"/>
        <v>21306873</v>
      </c>
      <c r="F47" s="32">
        <f t="shared" si="1"/>
        <v>43045930</v>
      </c>
      <c r="G47" s="14">
        <f t="shared" si="1"/>
        <v>67745930</v>
      </c>
      <c r="H47" s="17">
        <f>SUM(H48:H52)</f>
        <v>67745930</v>
      </c>
      <c r="I47" s="33">
        <f t="shared" si="1"/>
        <v>40529840</v>
      </c>
      <c r="J47" s="16">
        <f t="shared" si="1"/>
        <v>94762561</v>
      </c>
      <c r="K47" s="14">
        <f t="shared" si="1"/>
        <v>106519905</v>
      </c>
      <c r="L47" s="18">
        <f t="shared" si="1"/>
        <v>116493917</v>
      </c>
    </row>
    <row r="48" spans="1:12" ht="13.5" x14ac:dyDescent="0.25">
      <c r="A48" s="3" t="s">
        <v>25</v>
      </c>
      <c r="B48" s="2" t="s">
        <v>20</v>
      </c>
      <c r="C48" s="20">
        <v>2232977</v>
      </c>
      <c r="D48" s="20">
        <v>9003959</v>
      </c>
      <c r="E48" s="21">
        <v>1706938</v>
      </c>
      <c r="F48" s="22">
        <v>5204181</v>
      </c>
      <c r="G48" s="20">
        <v>5204181</v>
      </c>
      <c r="H48" s="23">
        <v>5204181</v>
      </c>
      <c r="I48" s="24">
        <v>2210503</v>
      </c>
      <c r="J48" s="25">
        <v>21984644</v>
      </c>
      <c r="K48" s="20">
        <v>29818123</v>
      </c>
      <c r="L48" s="21">
        <v>26686770</v>
      </c>
    </row>
    <row r="49" spans="1:12" ht="13.5" x14ac:dyDescent="0.25">
      <c r="A49" s="3" t="s">
        <v>26</v>
      </c>
      <c r="B49" s="2" t="s">
        <v>20</v>
      </c>
      <c r="C49" s="20">
        <v>60514199</v>
      </c>
      <c r="D49" s="20">
        <v>32437833</v>
      </c>
      <c r="E49" s="21">
        <v>19599935</v>
      </c>
      <c r="F49" s="22">
        <v>37841749</v>
      </c>
      <c r="G49" s="20">
        <v>62541749</v>
      </c>
      <c r="H49" s="23">
        <v>62541749</v>
      </c>
      <c r="I49" s="24">
        <v>38319337</v>
      </c>
      <c r="J49" s="25">
        <v>72777917</v>
      </c>
      <c r="K49" s="20">
        <v>76651782</v>
      </c>
      <c r="L49" s="21">
        <v>89707147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>
        <v>50000</v>
      </c>
      <c r="L50" s="21">
        <v>100000</v>
      </c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251187558</v>
      </c>
      <c r="D53" s="14">
        <f t="shared" ref="D53:L53" si="2">SUM(D54:D56)</f>
        <v>245799051</v>
      </c>
      <c r="E53" s="18">
        <f t="shared" si="2"/>
        <v>204218025</v>
      </c>
      <c r="F53" s="32">
        <f t="shared" si="2"/>
        <v>283907736</v>
      </c>
      <c r="G53" s="14">
        <f t="shared" si="2"/>
        <v>254575147</v>
      </c>
      <c r="H53" s="17">
        <f>SUM(H54:H56)</f>
        <v>254575147</v>
      </c>
      <c r="I53" s="33">
        <f t="shared" si="2"/>
        <v>241952918</v>
      </c>
      <c r="J53" s="16">
        <f t="shared" si="2"/>
        <v>298617856</v>
      </c>
      <c r="K53" s="14">
        <f t="shared" si="2"/>
        <v>195738657</v>
      </c>
      <c r="L53" s="18">
        <f t="shared" si="2"/>
        <v>232271559</v>
      </c>
    </row>
    <row r="54" spans="1:12" ht="13.5" x14ac:dyDescent="0.25">
      <c r="A54" s="3" t="s">
        <v>31</v>
      </c>
      <c r="B54" s="2" t="s">
        <v>20</v>
      </c>
      <c r="C54" s="20">
        <v>278839</v>
      </c>
      <c r="D54" s="20">
        <v>2510343</v>
      </c>
      <c r="E54" s="21">
        <v>19349280</v>
      </c>
      <c r="F54" s="22">
        <v>11613557</v>
      </c>
      <c r="G54" s="20">
        <v>28705601</v>
      </c>
      <c r="H54" s="23">
        <v>28705601</v>
      </c>
      <c r="I54" s="24">
        <v>27051790</v>
      </c>
      <c r="J54" s="25">
        <v>17538614</v>
      </c>
      <c r="K54" s="20">
        <v>20567159</v>
      </c>
      <c r="L54" s="21">
        <v>22020304</v>
      </c>
    </row>
    <row r="55" spans="1:12" ht="13.5" x14ac:dyDescent="0.25">
      <c r="A55" s="3" t="s">
        <v>32</v>
      </c>
      <c r="B55" s="2" t="s">
        <v>20</v>
      </c>
      <c r="C55" s="20">
        <v>250908719</v>
      </c>
      <c r="D55" s="20">
        <v>243288708</v>
      </c>
      <c r="E55" s="21">
        <v>184462544</v>
      </c>
      <c r="F55" s="22">
        <v>272294179</v>
      </c>
      <c r="G55" s="20">
        <v>225869546</v>
      </c>
      <c r="H55" s="23">
        <v>225869546</v>
      </c>
      <c r="I55" s="24">
        <v>214901128</v>
      </c>
      <c r="J55" s="25">
        <v>281079242</v>
      </c>
      <c r="K55" s="20">
        <v>175171498</v>
      </c>
      <c r="L55" s="21">
        <v>210251255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>
        <v>406201</v>
      </c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445753010</v>
      </c>
      <c r="D57" s="14">
        <f t="shared" ref="D57:L57" si="3">SUM(D58:D61)</f>
        <v>374667551</v>
      </c>
      <c r="E57" s="18">
        <f t="shared" si="3"/>
        <v>376330487</v>
      </c>
      <c r="F57" s="32">
        <f t="shared" si="3"/>
        <v>433085083</v>
      </c>
      <c r="G57" s="14">
        <f t="shared" si="3"/>
        <v>519888087</v>
      </c>
      <c r="H57" s="17">
        <f>SUM(H58:H61)</f>
        <v>519888087</v>
      </c>
      <c r="I57" s="33">
        <f t="shared" si="3"/>
        <v>577193814</v>
      </c>
      <c r="J57" s="16">
        <f t="shared" si="3"/>
        <v>388625823</v>
      </c>
      <c r="K57" s="14">
        <f t="shared" si="3"/>
        <v>379974940</v>
      </c>
      <c r="L57" s="18">
        <f t="shared" si="3"/>
        <v>463304305</v>
      </c>
    </row>
    <row r="58" spans="1:12" ht="13.5" x14ac:dyDescent="0.25">
      <c r="A58" s="3" t="s">
        <v>35</v>
      </c>
      <c r="B58" s="2" t="s">
        <v>20</v>
      </c>
      <c r="C58" s="20">
        <v>50016460</v>
      </c>
      <c r="D58" s="20">
        <v>54902076</v>
      </c>
      <c r="E58" s="21">
        <v>63513594</v>
      </c>
      <c r="F58" s="22">
        <v>90920929</v>
      </c>
      <c r="G58" s="20">
        <v>73489429</v>
      </c>
      <c r="H58" s="23">
        <v>73489429</v>
      </c>
      <c r="I58" s="24">
        <v>45832929</v>
      </c>
      <c r="J58" s="25">
        <v>55155364</v>
      </c>
      <c r="K58" s="20">
        <v>47287600</v>
      </c>
      <c r="L58" s="21">
        <v>31607826</v>
      </c>
    </row>
    <row r="59" spans="1:12" ht="13.5" x14ac:dyDescent="0.25">
      <c r="A59" s="3" t="s">
        <v>36</v>
      </c>
      <c r="B59" s="2" t="s">
        <v>20</v>
      </c>
      <c r="C59" s="20">
        <v>198949753</v>
      </c>
      <c r="D59" s="20">
        <v>202056912</v>
      </c>
      <c r="E59" s="21">
        <v>195624198</v>
      </c>
      <c r="F59" s="22">
        <v>206986921</v>
      </c>
      <c r="G59" s="20">
        <v>296221425</v>
      </c>
      <c r="H59" s="23">
        <v>296221425</v>
      </c>
      <c r="I59" s="24">
        <v>312586004</v>
      </c>
      <c r="J59" s="25">
        <v>246872228</v>
      </c>
      <c r="K59" s="20">
        <v>157202839</v>
      </c>
      <c r="L59" s="21">
        <v>170064246</v>
      </c>
    </row>
    <row r="60" spans="1:12" ht="13.5" x14ac:dyDescent="0.25">
      <c r="A60" s="3" t="s">
        <v>37</v>
      </c>
      <c r="B60" s="2" t="s">
        <v>20</v>
      </c>
      <c r="C60" s="26">
        <v>194707676</v>
      </c>
      <c r="D60" s="26">
        <v>99701216</v>
      </c>
      <c r="E60" s="27">
        <v>117029402</v>
      </c>
      <c r="F60" s="28">
        <v>112021304</v>
      </c>
      <c r="G60" s="26">
        <v>127021304</v>
      </c>
      <c r="H60" s="29">
        <v>127021304</v>
      </c>
      <c r="I60" s="30">
        <v>210859942</v>
      </c>
      <c r="J60" s="31">
        <v>58656522</v>
      </c>
      <c r="K60" s="26">
        <v>135603653</v>
      </c>
      <c r="L60" s="27">
        <v>223871147</v>
      </c>
    </row>
    <row r="61" spans="1:12" ht="13.5" x14ac:dyDescent="0.25">
      <c r="A61" s="3" t="s">
        <v>38</v>
      </c>
      <c r="B61" s="2" t="s">
        <v>20</v>
      </c>
      <c r="C61" s="20">
        <v>2079121</v>
      </c>
      <c r="D61" s="20">
        <v>18007347</v>
      </c>
      <c r="E61" s="21">
        <v>163293</v>
      </c>
      <c r="F61" s="22">
        <v>23155929</v>
      </c>
      <c r="G61" s="20">
        <v>23155929</v>
      </c>
      <c r="H61" s="23">
        <v>23155929</v>
      </c>
      <c r="I61" s="24">
        <v>7914939</v>
      </c>
      <c r="J61" s="25">
        <v>27941709</v>
      </c>
      <c r="K61" s="20">
        <v>39880848</v>
      </c>
      <c r="L61" s="21">
        <v>37761086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840161374</v>
      </c>
      <c r="D63" s="66">
        <f t="shared" ref="D63:L63" si="4">+D43+D47+D53+D57+D62</f>
        <v>685491435</v>
      </c>
      <c r="E63" s="67">
        <f t="shared" si="4"/>
        <v>640044415</v>
      </c>
      <c r="F63" s="68">
        <f t="shared" si="4"/>
        <v>797238842</v>
      </c>
      <c r="G63" s="66">
        <f t="shared" si="4"/>
        <v>866334700</v>
      </c>
      <c r="H63" s="69">
        <f t="shared" si="4"/>
        <v>866334700</v>
      </c>
      <c r="I63" s="70">
        <f t="shared" si="4"/>
        <v>875945353</v>
      </c>
      <c r="J63" s="71">
        <f t="shared" si="4"/>
        <v>820141736</v>
      </c>
      <c r="K63" s="66">
        <f t="shared" si="4"/>
        <v>705189920</v>
      </c>
      <c r="L63" s="67">
        <f t="shared" si="4"/>
        <v>850304695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693246389</v>
      </c>
      <c r="D66" s="20">
        <v>519740961</v>
      </c>
      <c r="E66" s="34">
        <v>532184749</v>
      </c>
      <c r="F66" s="25">
        <v>613134360</v>
      </c>
      <c r="G66" s="20">
        <v>591085755</v>
      </c>
      <c r="H66" s="23">
        <v>591085755</v>
      </c>
      <c r="I66" s="21">
        <v>647096699</v>
      </c>
      <c r="J66" s="35">
        <v>615963474</v>
      </c>
      <c r="K66" s="20">
        <v>560501172</v>
      </c>
      <c r="L66" s="23">
        <v>695386340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693246389</v>
      </c>
      <c r="D70" s="36">
        <f t="shared" ref="D70:L70" si="5">SUM(D66:D69)</f>
        <v>519740961</v>
      </c>
      <c r="E70" s="37">
        <f t="shared" si="5"/>
        <v>532184749</v>
      </c>
      <c r="F70" s="38">
        <f t="shared" si="5"/>
        <v>613134360</v>
      </c>
      <c r="G70" s="36">
        <f t="shared" si="5"/>
        <v>591085755</v>
      </c>
      <c r="H70" s="39">
        <f t="shared" si="5"/>
        <v>591085755</v>
      </c>
      <c r="I70" s="40">
        <f t="shared" si="5"/>
        <v>647096699</v>
      </c>
      <c r="J70" s="41">
        <f t="shared" si="5"/>
        <v>615963474</v>
      </c>
      <c r="K70" s="36">
        <f t="shared" si="5"/>
        <v>560501172</v>
      </c>
      <c r="L70" s="37">
        <f t="shared" si="5"/>
        <v>695386340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>
        <v>-884972</v>
      </c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143097542</v>
      </c>
      <c r="D73" s="20">
        <v>165299418</v>
      </c>
      <c r="E73" s="21">
        <v>103832991</v>
      </c>
      <c r="F73" s="22">
        <v>184104482</v>
      </c>
      <c r="G73" s="20">
        <v>275248945</v>
      </c>
      <c r="H73" s="23">
        <v>275248945</v>
      </c>
      <c r="I73" s="24">
        <v>228848654</v>
      </c>
      <c r="J73" s="25">
        <v>204178262</v>
      </c>
      <c r="K73" s="20">
        <v>144688748</v>
      </c>
      <c r="L73" s="21">
        <v>154918355</v>
      </c>
    </row>
    <row r="74" spans="1:12" ht="13.5" x14ac:dyDescent="0.25">
      <c r="A74" s="4" t="s">
        <v>53</v>
      </c>
      <c r="B74" s="5" t="s">
        <v>54</v>
      </c>
      <c r="C74" s="66">
        <f>SUM(C70:C73)</f>
        <v>835458959</v>
      </c>
      <c r="D74" s="66">
        <f t="shared" ref="D74:L74" si="6">SUM(D70:D73)</f>
        <v>685040379</v>
      </c>
      <c r="E74" s="67">
        <f t="shared" si="6"/>
        <v>636017740</v>
      </c>
      <c r="F74" s="68">
        <f t="shared" si="6"/>
        <v>797238842</v>
      </c>
      <c r="G74" s="66">
        <f t="shared" si="6"/>
        <v>866334700</v>
      </c>
      <c r="H74" s="69">
        <f t="shared" si="6"/>
        <v>866334700</v>
      </c>
      <c r="I74" s="70">
        <f t="shared" si="6"/>
        <v>875945353</v>
      </c>
      <c r="J74" s="71">
        <f t="shared" si="6"/>
        <v>820141736</v>
      </c>
      <c r="K74" s="66">
        <f t="shared" si="6"/>
        <v>705189920</v>
      </c>
      <c r="L74" s="67">
        <f t="shared" si="6"/>
        <v>850304695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43.15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43.15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43.15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43.15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43.15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43.15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43.15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43.15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43.15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43.15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43.15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43.15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43.15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43.15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43.15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43.15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43.15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43.15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43.15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43.15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43.15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43.15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43.15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43.15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43.15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43.15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43.15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43.15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43.15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43.15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43.15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43.15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43.15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43.15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43.15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43.15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43.15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640218</v>
      </c>
      <c r="D43" s="14">
        <f t="shared" ref="D43:L43" si="0">SUM(D44:D46)</f>
        <v>885778</v>
      </c>
      <c r="E43" s="15">
        <f t="shared" si="0"/>
        <v>277</v>
      </c>
      <c r="F43" s="16">
        <f t="shared" si="0"/>
        <v>13380920</v>
      </c>
      <c r="G43" s="14">
        <f t="shared" si="0"/>
        <v>12809791</v>
      </c>
      <c r="H43" s="17">
        <f>SUM(H44:H46)</f>
        <v>12809791</v>
      </c>
      <c r="I43" s="18">
        <f t="shared" si="0"/>
        <v>1009315</v>
      </c>
      <c r="J43" s="19">
        <f t="shared" si="0"/>
        <v>25925646</v>
      </c>
      <c r="K43" s="14">
        <f t="shared" si="0"/>
        <v>9274531</v>
      </c>
      <c r="L43" s="17">
        <f t="shared" si="0"/>
        <v>9000000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640218</v>
      </c>
      <c r="D45" s="26">
        <v>885778</v>
      </c>
      <c r="E45" s="27">
        <v>277</v>
      </c>
      <c r="F45" s="28">
        <v>13380920</v>
      </c>
      <c r="G45" s="26">
        <v>12809791</v>
      </c>
      <c r="H45" s="29">
        <v>12809791</v>
      </c>
      <c r="I45" s="30">
        <v>1009315</v>
      </c>
      <c r="J45" s="31">
        <v>25925646</v>
      </c>
      <c r="K45" s="26">
        <v>9274531</v>
      </c>
      <c r="L45" s="27">
        <v>9000000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5737726</v>
      </c>
      <c r="D47" s="14">
        <f t="shared" ref="D47:L47" si="1">SUM(D48:D52)</f>
        <v>8431000</v>
      </c>
      <c r="E47" s="18">
        <f t="shared" si="1"/>
        <v>0</v>
      </c>
      <c r="F47" s="32">
        <f t="shared" si="1"/>
        <v>18216600</v>
      </c>
      <c r="G47" s="14">
        <f t="shared" si="1"/>
        <v>33716600</v>
      </c>
      <c r="H47" s="17">
        <f>SUM(H48:H52)</f>
        <v>33716600</v>
      </c>
      <c r="I47" s="33">
        <f t="shared" si="1"/>
        <v>6227246</v>
      </c>
      <c r="J47" s="16">
        <f t="shared" si="1"/>
        <v>19500000</v>
      </c>
      <c r="K47" s="14">
        <f t="shared" si="1"/>
        <v>13000000</v>
      </c>
      <c r="L47" s="18">
        <f t="shared" si="1"/>
        <v>18281111</v>
      </c>
    </row>
    <row r="48" spans="1:12" ht="13.5" x14ac:dyDescent="0.25">
      <c r="A48" s="3" t="s">
        <v>25</v>
      </c>
      <c r="B48" s="2" t="s">
        <v>20</v>
      </c>
      <c r="C48" s="20">
        <v>5540226</v>
      </c>
      <c r="D48" s="20">
        <v>8431000</v>
      </c>
      <c r="E48" s="21"/>
      <c r="F48" s="22">
        <v>18216600</v>
      </c>
      <c r="G48" s="20">
        <v>33716600</v>
      </c>
      <c r="H48" s="23">
        <v>33716600</v>
      </c>
      <c r="I48" s="24">
        <v>6227246</v>
      </c>
      <c r="J48" s="25">
        <v>19500000</v>
      </c>
      <c r="K48" s="20">
        <v>13000000</v>
      </c>
      <c r="L48" s="21">
        <v>18281111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197500</v>
      </c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36351234</v>
      </c>
      <c r="D53" s="14">
        <f t="shared" ref="D53:L53" si="2">SUM(D54:D56)</f>
        <v>47393677</v>
      </c>
      <c r="E53" s="18">
        <f t="shared" si="2"/>
        <v>0</v>
      </c>
      <c r="F53" s="32">
        <f t="shared" si="2"/>
        <v>180831254</v>
      </c>
      <c r="G53" s="14">
        <f t="shared" si="2"/>
        <v>171655294</v>
      </c>
      <c r="H53" s="17">
        <f>SUM(H54:H56)</f>
        <v>171655294</v>
      </c>
      <c r="I53" s="33">
        <f t="shared" si="2"/>
        <v>16930265</v>
      </c>
      <c r="J53" s="16">
        <f t="shared" si="2"/>
        <v>183360863</v>
      </c>
      <c r="K53" s="14">
        <f t="shared" si="2"/>
        <v>246076638</v>
      </c>
      <c r="L53" s="18">
        <f t="shared" si="2"/>
        <v>222019595</v>
      </c>
    </row>
    <row r="54" spans="1:12" ht="13.5" x14ac:dyDescent="0.25">
      <c r="A54" s="3" t="s">
        <v>31</v>
      </c>
      <c r="B54" s="2" t="s">
        <v>20</v>
      </c>
      <c r="C54" s="20">
        <v>31925701</v>
      </c>
      <c r="D54" s="20">
        <v>43508640</v>
      </c>
      <c r="E54" s="21"/>
      <c r="F54" s="22">
        <v>73511400</v>
      </c>
      <c r="G54" s="20">
        <v>69423550</v>
      </c>
      <c r="H54" s="23">
        <v>69423550</v>
      </c>
      <c r="I54" s="24">
        <v>16532703</v>
      </c>
      <c r="J54" s="25">
        <v>76819450</v>
      </c>
      <c r="K54" s="20">
        <v>125532800</v>
      </c>
      <c r="L54" s="21">
        <v>78237400</v>
      </c>
    </row>
    <row r="55" spans="1:12" ht="13.5" x14ac:dyDescent="0.25">
      <c r="A55" s="3" t="s">
        <v>32</v>
      </c>
      <c r="B55" s="2" t="s">
        <v>20</v>
      </c>
      <c r="C55" s="20">
        <v>4425533</v>
      </c>
      <c r="D55" s="20">
        <v>3885037</v>
      </c>
      <c r="E55" s="21"/>
      <c r="F55" s="22">
        <v>106819854</v>
      </c>
      <c r="G55" s="20">
        <v>101731744</v>
      </c>
      <c r="H55" s="23">
        <v>101731744</v>
      </c>
      <c r="I55" s="24">
        <v>397562</v>
      </c>
      <c r="J55" s="25">
        <v>106141413</v>
      </c>
      <c r="K55" s="20">
        <v>120543838</v>
      </c>
      <c r="L55" s="21">
        <v>143782195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>
        <v>500000</v>
      </c>
      <c r="G56" s="20">
        <v>500000</v>
      </c>
      <c r="H56" s="23">
        <v>500000</v>
      </c>
      <c r="I56" s="24"/>
      <c r="J56" s="25">
        <v>400000</v>
      </c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2741860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87134000</v>
      </c>
      <c r="G57" s="14">
        <f t="shared" si="3"/>
        <v>14800000</v>
      </c>
      <c r="H57" s="17">
        <f>SUM(H58:H61)</f>
        <v>14800000</v>
      </c>
      <c r="I57" s="33">
        <f t="shared" si="3"/>
        <v>698316</v>
      </c>
      <c r="J57" s="16">
        <f t="shared" si="3"/>
        <v>40345000</v>
      </c>
      <c r="K57" s="14">
        <f t="shared" si="3"/>
        <v>13600000</v>
      </c>
      <c r="L57" s="18">
        <f t="shared" si="3"/>
        <v>14320000</v>
      </c>
    </row>
    <row r="58" spans="1:12" ht="13.5" x14ac:dyDescent="0.25">
      <c r="A58" s="3" t="s">
        <v>35</v>
      </c>
      <c r="B58" s="2" t="s">
        <v>20</v>
      </c>
      <c r="C58" s="20">
        <v>2741860</v>
      </c>
      <c r="D58" s="20"/>
      <c r="E58" s="21"/>
      <c r="F58" s="22">
        <v>78334000</v>
      </c>
      <c r="G58" s="20">
        <v>6000000</v>
      </c>
      <c r="H58" s="23">
        <v>6000000</v>
      </c>
      <c r="I58" s="24">
        <v>698316</v>
      </c>
      <c r="J58" s="25">
        <v>15845000</v>
      </c>
      <c r="K58" s="20">
        <v>11600000</v>
      </c>
      <c r="L58" s="21">
        <v>8300000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>
        <v>8800000</v>
      </c>
      <c r="G61" s="20">
        <v>8800000</v>
      </c>
      <c r="H61" s="23">
        <v>8800000</v>
      </c>
      <c r="I61" s="24"/>
      <c r="J61" s="25">
        <v>24500000</v>
      </c>
      <c r="K61" s="20">
        <v>2000000</v>
      </c>
      <c r="L61" s="21">
        <v>6020000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45471038</v>
      </c>
      <c r="D63" s="66">
        <f t="shared" ref="D63:L63" si="4">+D43+D47+D53+D57+D62</f>
        <v>56710455</v>
      </c>
      <c r="E63" s="67">
        <f t="shared" si="4"/>
        <v>277</v>
      </c>
      <c r="F63" s="68">
        <f t="shared" si="4"/>
        <v>299562774</v>
      </c>
      <c r="G63" s="66">
        <f t="shared" si="4"/>
        <v>232981685</v>
      </c>
      <c r="H63" s="69">
        <f t="shared" si="4"/>
        <v>232981685</v>
      </c>
      <c r="I63" s="70">
        <f t="shared" si="4"/>
        <v>24865142</v>
      </c>
      <c r="J63" s="71">
        <f t="shared" si="4"/>
        <v>269131509</v>
      </c>
      <c r="K63" s="66">
        <f t="shared" si="4"/>
        <v>281951169</v>
      </c>
      <c r="L63" s="67">
        <f t="shared" si="4"/>
        <v>263620706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31531676</v>
      </c>
      <c r="D66" s="20">
        <v>42548888</v>
      </c>
      <c r="E66" s="34"/>
      <c r="F66" s="25">
        <v>76015400</v>
      </c>
      <c r="G66" s="20">
        <v>76527550</v>
      </c>
      <c r="H66" s="23">
        <v>76527550</v>
      </c>
      <c r="I66" s="21">
        <v>22759949</v>
      </c>
      <c r="J66" s="35">
        <v>58819450</v>
      </c>
      <c r="K66" s="20">
        <v>60412800</v>
      </c>
      <c r="L66" s="23">
        <v>72518511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31531676</v>
      </c>
      <c r="D70" s="36">
        <f t="shared" ref="D70:L70" si="5">SUM(D66:D69)</f>
        <v>42548888</v>
      </c>
      <c r="E70" s="37">
        <f t="shared" si="5"/>
        <v>0</v>
      </c>
      <c r="F70" s="38">
        <f t="shared" si="5"/>
        <v>76015400</v>
      </c>
      <c r="G70" s="36">
        <f t="shared" si="5"/>
        <v>76527550</v>
      </c>
      <c r="H70" s="39">
        <f t="shared" si="5"/>
        <v>76527550</v>
      </c>
      <c r="I70" s="40">
        <f t="shared" si="5"/>
        <v>22759949</v>
      </c>
      <c r="J70" s="41">
        <f t="shared" si="5"/>
        <v>58819450</v>
      </c>
      <c r="K70" s="36">
        <f t="shared" si="5"/>
        <v>60412800</v>
      </c>
      <c r="L70" s="37">
        <f t="shared" si="5"/>
        <v>72518511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13939362</v>
      </c>
      <c r="D73" s="20">
        <v>14161567</v>
      </c>
      <c r="E73" s="21">
        <v>277</v>
      </c>
      <c r="F73" s="22">
        <v>223547374</v>
      </c>
      <c r="G73" s="20">
        <v>156454135</v>
      </c>
      <c r="H73" s="23">
        <v>156454135</v>
      </c>
      <c r="I73" s="24">
        <v>2105193</v>
      </c>
      <c r="J73" s="25">
        <v>210312059</v>
      </c>
      <c r="K73" s="20">
        <v>221538369</v>
      </c>
      <c r="L73" s="21">
        <v>191102195</v>
      </c>
    </row>
    <row r="74" spans="1:12" ht="13.5" x14ac:dyDescent="0.25">
      <c r="A74" s="4" t="s">
        <v>53</v>
      </c>
      <c r="B74" s="5" t="s">
        <v>54</v>
      </c>
      <c r="C74" s="66">
        <f>SUM(C70:C73)</f>
        <v>45471038</v>
      </c>
      <c r="D74" s="66">
        <f t="shared" ref="D74:L74" si="6">SUM(D70:D73)</f>
        <v>56710455</v>
      </c>
      <c r="E74" s="67">
        <f t="shared" si="6"/>
        <v>277</v>
      </c>
      <c r="F74" s="68">
        <f t="shared" si="6"/>
        <v>299562774</v>
      </c>
      <c r="G74" s="66">
        <f t="shared" si="6"/>
        <v>232981685</v>
      </c>
      <c r="H74" s="69">
        <f t="shared" si="6"/>
        <v>232981685</v>
      </c>
      <c r="I74" s="70">
        <f t="shared" si="6"/>
        <v>24865142</v>
      </c>
      <c r="J74" s="71">
        <f t="shared" si="6"/>
        <v>269131509</v>
      </c>
      <c r="K74" s="66">
        <f t="shared" si="6"/>
        <v>281951169</v>
      </c>
      <c r="L74" s="67">
        <f t="shared" si="6"/>
        <v>263620706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69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-1699429</v>
      </c>
      <c r="D43" s="14">
        <f t="shared" ref="D43:L43" si="0">SUM(D44:D46)</f>
        <v>-19549542</v>
      </c>
      <c r="E43" s="15">
        <f t="shared" si="0"/>
        <v>4890764</v>
      </c>
      <c r="F43" s="16">
        <f t="shared" si="0"/>
        <v>12505000</v>
      </c>
      <c r="G43" s="14">
        <f t="shared" si="0"/>
        <v>20296000</v>
      </c>
      <c r="H43" s="17">
        <f>SUM(H44:H46)</f>
        <v>20296000</v>
      </c>
      <c r="I43" s="18">
        <f t="shared" si="0"/>
        <v>11819763</v>
      </c>
      <c r="J43" s="19">
        <f t="shared" si="0"/>
        <v>11250000</v>
      </c>
      <c r="K43" s="14">
        <f t="shared" si="0"/>
        <v>11600000</v>
      </c>
      <c r="L43" s="17">
        <f t="shared" si="0"/>
        <v>10600000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-1699429</v>
      </c>
      <c r="D45" s="26">
        <v>-19549542</v>
      </c>
      <c r="E45" s="27">
        <v>4890764</v>
      </c>
      <c r="F45" s="28">
        <v>12505000</v>
      </c>
      <c r="G45" s="26">
        <v>20296000</v>
      </c>
      <c r="H45" s="29">
        <v>20296000</v>
      </c>
      <c r="I45" s="30">
        <v>11819763</v>
      </c>
      <c r="J45" s="31">
        <v>11250000</v>
      </c>
      <c r="K45" s="26">
        <v>11600000</v>
      </c>
      <c r="L45" s="27">
        <v>10600000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2373949</v>
      </c>
      <c r="D47" s="14">
        <f t="shared" ref="D47:L47" si="1">SUM(D48:D52)</f>
        <v>6627212</v>
      </c>
      <c r="E47" s="18">
        <f t="shared" si="1"/>
        <v>13351939</v>
      </c>
      <c r="F47" s="32">
        <f t="shared" si="1"/>
        <v>488000</v>
      </c>
      <c r="G47" s="14">
        <f t="shared" si="1"/>
        <v>2359000</v>
      </c>
      <c r="H47" s="17">
        <f>SUM(H48:H52)</f>
        <v>2359000</v>
      </c>
      <c r="I47" s="33">
        <f t="shared" si="1"/>
        <v>1956792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>
        <v>67992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2235634</v>
      </c>
      <c r="D50" s="20">
        <v>6598272</v>
      </c>
      <c r="E50" s="21">
        <v>13283947</v>
      </c>
      <c r="F50" s="22">
        <v>488000</v>
      </c>
      <c r="G50" s="20">
        <v>2359000</v>
      </c>
      <c r="H50" s="23">
        <v>2359000</v>
      </c>
      <c r="I50" s="24">
        <v>1956792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>
        <v>138315</v>
      </c>
      <c r="D52" s="26">
        <v>28940</v>
      </c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381058741</v>
      </c>
      <c r="D57" s="14">
        <f t="shared" ref="D57:L57" si="3">SUM(D58:D61)</f>
        <v>358947064</v>
      </c>
      <c r="E57" s="18">
        <f t="shared" si="3"/>
        <v>435833124</v>
      </c>
      <c r="F57" s="32">
        <f t="shared" si="3"/>
        <v>407360000</v>
      </c>
      <c r="G57" s="14">
        <f t="shared" si="3"/>
        <v>493874000</v>
      </c>
      <c r="H57" s="17">
        <f>SUM(H58:H61)</f>
        <v>493874000</v>
      </c>
      <c r="I57" s="33">
        <f t="shared" si="3"/>
        <v>486318971</v>
      </c>
      <c r="J57" s="16">
        <f t="shared" si="3"/>
        <v>365045000</v>
      </c>
      <c r="K57" s="14">
        <f t="shared" si="3"/>
        <v>311710000</v>
      </c>
      <c r="L57" s="18">
        <f t="shared" si="3"/>
        <v>338128000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371653203</v>
      </c>
      <c r="D59" s="20">
        <v>358947064</v>
      </c>
      <c r="E59" s="21">
        <v>428788409</v>
      </c>
      <c r="F59" s="22">
        <v>402310000</v>
      </c>
      <c r="G59" s="20">
        <v>484224000</v>
      </c>
      <c r="H59" s="23">
        <v>484224000</v>
      </c>
      <c r="I59" s="24">
        <v>481973100</v>
      </c>
      <c r="J59" s="25">
        <v>365045000</v>
      </c>
      <c r="K59" s="20">
        <v>311710000</v>
      </c>
      <c r="L59" s="21">
        <v>338128000</v>
      </c>
    </row>
    <row r="60" spans="1:12" ht="13.5" x14ac:dyDescent="0.25">
      <c r="A60" s="3" t="s">
        <v>37</v>
      </c>
      <c r="B60" s="2" t="s">
        <v>20</v>
      </c>
      <c r="C60" s="26">
        <v>9405538</v>
      </c>
      <c r="D60" s="26"/>
      <c r="E60" s="27">
        <v>7044715</v>
      </c>
      <c r="F60" s="28">
        <v>5050000</v>
      </c>
      <c r="G60" s="26">
        <v>9650000</v>
      </c>
      <c r="H60" s="29">
        <v>9650000</v>
      </c>
      <c r="I60" s="30">
        <v>4345871</v>
      </c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381733261</v>
      </c>
      <c r="D63" s="66">
        <f t="shared" ref="D63:L63" si="4">+D43+D47+D53+D57+D62</f>
        <v>346024734</v>
      </c>
      <c r="E63" s="67">
        <f t="shared" si="4"/>
        <v>454075827</v>
      </c>
      <c r="F63" s="68">
        <f t="shared" si="4"/>
        <v>420353000</v>
      </c>
      <c r="G63" s="66">
        <f t="shared" si="4"/>
        <v>516529000</v>
      </c>
      <c r="H63" s="69">
        <f t="shared" si="4"/>
        <v>516529000</v>
      </c>
      <c r="I63" s="70">
        <f t="shared" si="4"/>
        <v>500095526</v>
      </c>
      <c r="J63" s="71">
        <f t="shared" si="4"/>
        <v>376295000</v>
      </c>
      <c r="K63" s="66">
        <f t="shared" si="4"/>
        <v>323310000</v>
      </c>
      <c r="L63" s="67">
        <f t="shared" si="4"/>
        <v>348728000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283962871</v>
      </c>
      <c r="D66" s="20">
        <v>240366733</v>
      </c>
      <c r="E66" s="34">
        <v>326682339</v>
      </c>
      <c r="F66" s="25">
        <v>350097000</v>
      </c>
      <c r="G66" s="20">
        <v>383343000</v>
      </c>
      <c r="H66" s="23">
        <v>383343000</v>
      </c>
      <c r="I66" s="21">
        <v>376786613</v>
      </c>
      <c r="J66" s="35">
        <v>304310000</v>
      </c>
      <c r="K66" s="20">
        <v>256210000</v>
      </c>
      <c r="L66" s="23">
        <v>282628000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283962871</v>
      </c>
      <c r="D70" s="36">
        <f t="shared" ref="D70:L70" si="5">SUM(D66:D69)</f>
        <v>240366733</v>
      </c>
      <c r="E70" s="37">
        <f t="shared" si="5"/>
        <v>326682339</v>
      </c>
      <c r="F70" s="38">
        <f t="shared" si="5"/>
        <v>350097000</v>
      </c>
      <c r="G70" s="36">
        <f t="shared" si="5"/>
        <v>383343000</v>
      </c>
      <c r="H70" s="39">
        <f t="shared" si="5"/>
        <v>383343000</v>
      </c>
      <c r="I70" s="40">
        <f t="shared" si="5"/>
        <v>376786613</v>
      </c>
      <c r="J70" s="41">
        <f t="shared" si="5"/>
        <v>304310000</v>
      </c>
      <c r="K70" s="36">
        <f t="shared" si="5"/>
        <v>256210000</v>
      </c>
      <c r="L70" s="37">
        <f t="shared" si="5"/>
        <v>282628000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92626036</v>
      </c>
      <c r="D73" s="20">
        <v>105658001</v>
      </c>
      <c r="E73" s="21">
        <v>127393488</v>
      </c>
      <c r="F73" s="22">
        <v>70256000</v>
      </c>
      <c r="G73" s="20">
        <v>133186000</v>
      </c>
      <c r="H73" s="23">
        <v>133186000</v>
      </c>
      <c r="I73" s="24">
        <v>123308913</v>
      </c>
      <c r="J73" s="25">
        <v>71985000</v>
      </c>
      <c r="K73" s="20">
        <v>67100000</v>
      </c>
      <c r="L73" s="21">
        <v>66100000</v>
      </c>
    </row>
    <row r="74" spans="1:12" ht="13.5" x14ac:dyDescent="0.25">
      <c r="A74" s="4" t="s">
        <v>53</v>
      </c>
      <c r="B74" s="5" t="s">
        <v>54</v>
      </c>
      <c r="C74" s="66">
        <f>SUM(C70:C73)</f>
        <v>376588907</v>
      </c>
      <c r="D74" s="66">
        <f t="shared" ref="D74:L74" si="6">SUM(D70:D73)</f>
        <v>346024734</v>
      </c>
      <c r="E74" s="67">
        <f t="shared" si="6"/>
        <v>454075827</v>
      </c>
      <c r="F74" s="68">
        <f t="shared" si="6"/>
        <v>420353000</v>
      </c>
      <c r="G74" s="66">
        <f t="shared" si="6"/>
        <v>516529000</v>
      </c>
      <c r="H74" s="69">
        <f t="shared" si="6"/>
        <v>516529000</v>
      </c>
      <c r="I74" s="70">
        <f t="shared" si="6"/>
        <v>500095526</v>
      </c>
      <c r="J74" s="71">
        <f t="shared" si="6"/>
        <v>376295000</v>
      </c>
      <c r="K74" s="66">
        <f t="shared" si="6"/>
        <v>323310000</v>
      </c>
      <c r="L74" s="67">
        <f t="shared" si="6"/>
        <v>348728000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-556700</v>
      </c>
      <c r="D43" s="14">
        <f t="shared" ref="D43:L43" si="0">SUM(D44:D46)</f>
        <v>12421270</v>
      </c>
      <c r="E43" s="15">
        <f t="shared" si="0"/>
        <v>1092829</v>
      </c>
      <c r="F43" s="16">
        <f t="shared" si="0"/>
        <v>0</v>
      </c>
      <c r="G43" s="14">
        <f t="shared" si="0"/>
        <v>1000000</v>
      </c>
      <c r="H43" s="17">
        <f>SUM(H44:H46)</f>
        <v>1000000</v>
      </c>
      <c r="I43" s="18">
        <f t="shared" si="0"/>
        <v>0</v>
      </c>
      <c r="J43" s="19">
        <f t="shared" si="0"/>
        <v>1049004</v>
      </c>
      <c r="K43" s="14">
        <f t="shared" si="0"/>
        <v>1097254</v>
      </c>
      <c r="L43" s="17">
        <f t="shared" si="0"/>
        <v>1146630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-556700</v>
      </c>
      <c r="D45" s="26">
        <v>12421270</v>
      </c>
      <c r="E45" s="27">
        <v>1092829</v>
      </c>
      <c r="F45" s="28"/>
      <c r="G45" s="26">
        <v>1000000</v>
      </c>
      <c r="H45" s="29">
        <v>1000000</v>
      </c>
      <c r="I45" s="30"/>
      <c r="J45" s="31">
        <v>1049004</v>
      </c>
      <c r="K45" s="26">
        <v>1097254</v>
      </c>
      <c r="L45" s="27">
        <v>1146630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1206798</v>
      </c>
      <c r="D47" s="14">
        <f t="shared" ref="D47:L47" si="1">SUM(D48:D52)</f>
        <v>880697</v>
      </c>
      <c r="E47" s="18">
        <f t="shared" si="1"/>
        <v>0</v>
      </c>
      <c r="F47" s="32">
        <f t="shared" si="1"/>
        <v>0</v>
      </c>
      <c r="G47" s="14">
        <f t="shared" si="1"/>
        <v>1200000</v>
      </c>
      <c r="H47" s="17">
        <f>SUM(H48:H52)</f>
        <v>1200000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1206798</v>
      </c>
      <c r="D48" s="20"/>
      <c r="E48" s="21"/>
      <c r="F48" s="22"/>
      <c r="G48" s="20">
        <v>1200000</v>
      </c>
      <c r="H48" s="23">
        <v>1200000</v>
      </c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>
        <v>880697</v>
      </c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-690937</v>
      </c>
      <c r="D53" s="14">
        <f t="shared" ref="D53:L53" si="2">SUM(D54:D56)</f>
        <v>0</v>
      </c>
      <c r="E53" s="18">
        <f t="shared" si="2"/>
        <v>0</v>
      </c>
      <c r="F53" s="32">
        <f t="shared" si="2"/>
        <v>34037518</v>
      </c>
      <c r="G53" s="14">
        <f t="shared" si="2"/>
        <v>27620268</v>
      </c>
      <c r="H53" s="17">
        <f>SUM(H54:H56)</f>
        <v>27620268</v>
      </c>
      <c r="I53" s="33">
        <f t="shared" si="2"/>
        <v>11011076</v>
      </c>
      <c r="J53" s="16">
        <f t="shared" si="2"/>
        <v>15750150</v>
      </c>
      <c r="K53" s="14">
        <f t="shared" si="2"/>
        <v>6710398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-690937</v>
      </c>
      <c r="D55" s="20"/>
      <c r="E55" s="21"/>
      <c r="F55" s="22">
        <v>34037518</v>
      </c>
      <c r="G55" s="20">
        <v>27620268</v>
      </c>
      <c r="H55" s="23">
        <v>27620268</v>
      </c>
      <c r="I55" s="24">
        <v>11011076</v>
      </c>
      <c r="J55" s="25">
        <v>15750150</v>
      </c>
      <c r="K55" s="20">
        <v>6710398</v>
      </c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104160312</v>
      </c>
      <c r="D57" s="14">
        <f t="shared" ref="D57:L57" si="3">SUM(D58:D61)</f>
        <v>19603292</v>
      </c>
      <c r="E57" s="18">
        <f t="shared" si="3"/>
        <v>192880</v>
      </c>
      <c r="F57" s="32">
        <f t="shared" si="3"/>
        <v>74425032</v>
      </c>
      <c r="G57" s="14">
        <f t="shared" si="3"/>
        <v>69625032</v>
      </c>
      <c r="H57" s="17">
        <f>SUM(H58:H61)</f>
        <v>69625032</v>
      </c>
      <c r="I57" s="33">
        <f t="shared" si="3"/>
        <v>26224639</v>
      </c>
      <c r="J57" s="16">
        <f t="shared" si="3"/>
        <v>49724000</v>
      </c>
      <c r="K57" s="14">
        <f t="shared" si="3"/>
        <v>81264000</v>
      </c>
      <c r="L57" s="18">
        <f t="shared" si="3"/>
        <v>82065000</v>
      </c>
    </row>
    <row r="58" spans="1:12" ht="13.5" x14ac:dyDescent="0.25">
      <c r="A58" s="3" t="s">
        <v>35</v>
      </c>
      <c r="B58" s="2" t="s">
        <v>20</v>
      </c>
      <c r="C58" s="20">
        <v>6036906</v>
      </c>
      <c r="D58" s="20">
        <v>6561655</v>
      </c>
      <c r="E58" s="21"/>
      <c r="F58" s="22">
        <v>35935032</v>
      </c>
      <c r="G58" s="20">
        <v>31135032</v>
      </c>
      <c r="H58" s="23">
        <v>31135032</v>
      </c>
      <c r="I58" s="24">
        <v>20688175</v>
      </c>
      <c r="J58" s="25">
        <v>-25500000</v>
      </c>
      <c r="K58" s="20">
        <v>23500000</v>
      </c>
      <c r="L58" s="21">
        <v>18000000</v>
      </c>
    </row>
    <row r="59" spans="1:12" ht="13.5" x14ac:dyDescent="0.25">
      <c r="A59" s="3" t="s">
        <v>36</v>
      </c>
      <c r="B59" s="2" t="s">
        <v>20</v>
      </c>
      <c r="C59" s="20">
        <v>74553547</v>
      </c>
      <c r="D59" s="20">
        <v>13041637</v>
      </c>
      <c r="E59" s="21">
        <v>192880</v>
      </c>
      <c r="F59" s="22">
        <v>30490000</v>
      </c>
      <c r="G59" s="20">
        <v>34490000</v>
      </c>
      <c r="H59" s="23">
        <v>34490000</v>
      </c>
      <c r="I59" s="24">
        <v>5536464</v>
      </c>
      <c r="J59" s="25">
        <v>42224000</v>
      </c>
      <c r="K59" s="20">
        <v>43764000</v>
      </c>
      <c r="L59" s="21">
        <v>49000000</v>
      </c>
    </row>
    <row r="60" spans="1:12" ht="13.5" x14ac:dyDescent="0.25">
      <c r="A60" s="3" t="s">
        <v>37</v>
      </c>
      <c r="B60" s="2" t="s">
        <v>20</v>
      </c>
      <c r="C60" s="26">
        <v>23569859</v>
      </c>
      <c r="D60" s="26"/>
      <c r="E60" s="27"/>
      <c r="F60" s="28">
        <v>8000000</v>
      </c>
      <c r="G60" s="26">
        <v>4000000</v>
      </c>
      <c r="H60" s="29">
        <v>4000000</v>
      </c>
      <c r="I60" s="30"/>
      <c r="J60" s="31">
        <v>33000000</v>
      </c>
      <c r="K60" s="26">
        <v>14000000</v>
      </c>
      <c r="L60" s="27">
        <v>15065000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>
        <v>-1428311</v>
      </c>
      <c r="D62" s="14">
        <v>16438727</v>
      </c>
      <c r="E62" s="18"/>
      <c r="F62" s="32"/>
      <c r="G62" s="14">
        <v>2000000</v>
      </c>
      <c r="H62" s="17">
        <v>2000000</v>
      </c>
      <c r="I62" s="33">
        <v>1168454</v>
      </c>
      <c r="J62" s="16">
        <v>13000000</v>
      </c>
      <c r="K62" s="14">
        <v>2194508</v>
      </c>
      <c r="L62" s="18">
        <v>2293261</v>
      </c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102691162</v>
      </c>
      <c r="D63" s="66">
        <f t="shared" ref="D63:L63" si="4">+D43+D47+D53+D57+D62</f>
        <v>49343986</v>
      </c>
      <c r="E63" s="67">
        <f t="shared" si="4"/>
        <v>1285709</v>
      </c>
      <c r="F63" s="68">
        <f t="shared" si="4"/>
        <v>108462550</v>
      </c>
      <c r="G63" s="66">
        <f t="shared" si="4"/>
        <v>101445300</v>
      </c>
      <c r="H63" s="69">
        <f t="shared" si="4"/>
        <v>101445300</v>
      </c>
      <c r="I63" s="70">
        <f t="shared" si="4"/>
        <v>38404169</v>
      </c>
      <c r="J63" s="71">
        <f t="shared" si="4"/>
        <v>79523154</v>
      </c>
      <c r="K63" s="66">
        <f t="shared" si="4"/>
        <v>91266160</v>
      </c>
      <c r="L63" s="67">
        <f t="shared" si="4"/>
        <v>85504891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79678003</v>
      </c>
      <c r="D66" s="20">
        <v>36922716</v>
      </c>
      <c r="E66" s="34">
        <v>192880</v>
      </c>
      <c r="F66" s="25">
        <v>108462550</v>
      </c>
      <c r="G66" s="20">
        <v>100445300</v>
      </c>
      <c r="H66" s="23">
        <v>100445300</v>
      </c>
      <c r="I66" s="21">
        <v>38404169</v>
      </c>
      <c r="J66" s="35">
        <v>78474150</v>
      </c>
      <c r="K66" s="20">
        <v>90168906</v>
      </c>
      <c r="L66" s="23">
        <v>84358261</v>
      </c>
    </row>
    <row r="67" spans="1:12" ht="13.5" x14ac:dyDescent="0.25">
      <c r="A67" s="3" t="s">
        <v>45</v>
      </c>
      <c r="B67" s="2" t="s">
        <v>20</v>
      </c>
      <c r="C67" s="20">
        <v>23569859</v>
      </c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103247862</v>
      </c>
      <c r="D70" s="36">
        <f t="shared" ref="D70:L70" si="5">SUM(D66:D69)</f>
        <v>36922716</v>
      </c>
      <c r="E70" s="37">
        <f t="shared" si="5"/>
        <v>192880</v>
      </c>
      <c r="F70" s="38">
        <f t="shared" si="5"/>
        <v>108462550</v>
      </c>
      <c r="G70" s="36">
        <f t="shared" si="5"/>
        <v>100445300</v>
      </c>
      <c r="H70" s="39">
        <f t="shared" si="5"/>
        <v>100445300</v>
      </c>
      <c r="I70" s="40">
        <f t="shared" si="5"/>
        <v>38404169</v>
      </c>
      <c r="J70" s="41">
        <f t="shared" si="5"/>
        <v>78474150</v>
      </c>
      <c r="K70" s="36">
        <f t="shared" si="5"/>
        <v>90168906</v>
      </c>
      <c r="L70" s="37">
        <f t="shared" si="5"/>
        <v>84358261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/>
      <c r="E73" s="21"/>
      <c r="F73" s="22"/>
      <c r="G73" s="20"/>
      <c r="H73" s="23"/>
      <c r="I73" s="24"/>
      <c r="J73" s="25">
        <v>1049004</v>
      </c>
      <c r="K73" s="20">
        <v>1097254</v>
      </c>
      <c r="L73" s="21">
        <v>1146630</v>
      </c>
    </row>
    <row r="74" spans="1:12" ht="13.5" x14ac:dyDescent="0.25">
      <c r="A74" s="4" t="s">
        <v>53</v>
      </c>
      <c r="B74" s="5" t="s">
        <v>54</v>
      </c>
      <c r="C74" s="66">
        <f>SUM(C70:C73)</f>
        <v>103247862</v>
      </c>
      <c r="D74" s="66">
        <f t="shared" ref="D74:L74" si="6">SUM(D70:D73)</f>
        <v>36922716</v>
      </c>
      <c r="E74" s="67">
        <f t="shared" si="6"/>
        <v>192880</v>
      </c>
      <c r="F74" s="68">
        <f t="shared" si="6"/>
        <v>108462550</v>
      </c>
      <c r="G74" s="66">
        <f t="shared" si="6"/>
        <v>100445300</v>
      </c>
      <c r="H74" s="69">
        <f t="shared" si="6"/>
        <v>100445300</v>
      </c>
      <c r="I74" s="70">
        <f t="shared" si="6"/>
        <v>38404169</v>
      </c>
      <c r="J74" s="71">
        <f t="shared" si="6"/>
        <v>79523154</v>
      </c>
      <c r="K74" s="66">
        <f t="shared" si="6"/>
        <v>91266160</v>
      </c>
      <c r="L74" s="67">
        <f t="shared" si="6"/>
        <v>85504891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71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12855634</v>
      </c>
      <c r="D43" s="14">
        <f t="shared" ref="D43:L43" si="0">SUM(D44:D46)</f>
        <v>6816545</v>
      </c>
      <c r="E43" s="15">
        <f t="shared" si="0"/>
        <v>2438830</v>
      </c>
      <c r="F43" s="16">
        <f t="shared" si="0"/>
        <v>1100000</v>
      </c>
      <c r="G43" s="14">
        <f t="shared" si="0"/>
        <v>4392131</v>
      </c>
      <c r="H43" s="17">
        <f>SUM(H44:H46)</f>
        <v>4392131</v>
      </c>
      <c r="I43" s="18">
        <f t="shared" si="0"/>
        <v>2684704</v>
      </c>
      <c r="J43" s="19">
        <f t="shared" si="0"/>
        <v>3000000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>
        <v>845801</v>
      </c>
      <c r="D44" s="20"/>
      <c r="E44" s="21"/>
      <c r="F44" s="22">
        <v>800000</v>
      </c>
      <c r="G44" s="20">
        <v>1400000</v>
      </c>
      <c r="H44" s="23">
        <v>1400000</v>
      </c>
      <c r="I44" s="24">
        <v>1290941</v>
      </c>
      <c r="J44" s="25">
        <v>1250000</v>
      </c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12009833</v>
      </c>
      <c r="D45" s="26">
        <v>6816545</v>
      </c>
      <c r="E45" s="27">
        <v>2438830</v>
      </c>
      <c r="F45" s="28">
        <v>300000</v>
      </c>
      <c r="G45" s="26">
        <v>2992131</v>
      </c>
      <c r="H45" s="29">
        <v>2992131</v>
      </c>
      <c r="I45" s="30">
        <v>1393763</v>
      </c>
      <c r="J45" s="31">
        <v>1750000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6042042</v>
      </c>
      <c r="D47" s="14">
        <f t="shared" ref="D47:L47" si="1">SUM(D48:D52)</f>
        <v>2926851</v>
      </c>
      <c r="E47" s="18">
        <f t="shared" si="1"/>
        <v>3636364</v>
      </c>
      <c r="F47" s="32">
        <f t="shared" si="1"/>
        <v>10000000</v>
      </c>
      <c r="G47" s="14">
        <f t="shared" si="1"/>
        <v>1570113</v>
      </c>
      <c r="H47" s="17">
        <f>SUM(H48:H52)</f>
        <v>1570113</v>
      </c>
      <c r="I47" s="33">
        <f t="shared" si="1"/>
        <v>802194</v>
      </c>
      <c r="J47" s="16">
        <f t="shared" si="1"/>
        <v>10408000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6081650</v>
      </c>
      <c r="D48" s="20">
        <v>2926851</v>
      </c>
      <c r="E48" s="21">
        <v>1585930</v>
      </c>
      <c r="F48" s="22"/>
      <c r="G48" s="20">
        <v>604070</v>
      </c>
      <c r="H48" s="23">
        <v>604070</v>
      </c>
      <c r="I48" s="24">
        <v>294894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10000000</v>
      </c>
      <c r="G49" s="20"/>
      <c r="H49" s="23"/>
      <c r="I49" s="24"/>
      <c r="J49" s="25">
        <v>10378000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>
        <v>-39608</v>
      </c>
      <c r="D50" s="20"/>
      <c r="E50" s="21">
        <v>2050434</v>
      </c>
      <c r="F50" s="22"/>
      <c r="G50" s="20">
        <v>966043</v>
      </c>
      <c r="H50" s="23">
        <v>966043</v>
      </c>
      <c r="I50" s="24">
        <v>507300</v>
      </c>
      <c r="J50" s="25">
        <v>30000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29218073</v>
      </c>
      <c r="D53" s="14">
        <f t="shared" ref="D53:L53" si="2">SUM(D54:D56)</f>
        <v>2573995</v>
      </c>
      <c r="E53" s="18">
        <f t="shared" si="2"/>
        <v>2417319</v>
      </c>
      <c r="F53" s="32">
        <f t="shared" si="2"/>
        <v>7200000</v>
      </c>
      <c r="G53" s="14">
        <f t="shared" si="2"/>
        <v>15110721</v>
      </c>
      <c r="H53" s="17">
        <f>SUM(H54:H56)</f>
        <v>15110721</v>
      </c>
      <c r="I53" s="33">
        <f t="shared" si="2"/>
        <v>7775505</v>
      </c>
      <c r="J53" s="16">
        <f t="shared" si="2"/>
        <v>29128750</v>
      </c>
      <c r="K53" s="14">
        <f t="shared" si="2"/>
        <v>47587700</v>
      </c>
      <c r="L53" s="18">
        <f t="shared" si="2"/>
        <v>49476950</v>
      </c>
    </row>
    <row r="54" spans="1:12" ht="13.5" x14ac:dyDescent="0.25">
      <c r="A54" s="3" t="s">
        <v>31</v>
      </c>
      <c r="B54" s="2" t="s">
        <v>20</v>
      </c>
      <c r="C54" s="20">
        <v>-299266</v>
      </c>
      <c r="D54" s="20"/>
      <c r="E54" s="21">
        <v>1457934</v>
      </c>
      <c r="F54" s="22"/>
      <c r="G54" s="20">
        <v>6990721</v>
      </c>
      <c r="H54" s="23">
        <v>6990721</v>
      </c>
      <c r="I54" s="24">
        <v>3492360</v>
      </c>
      <c r="J54" s="25">
        <v>6425000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29517339</v>
      </c>
      <c r="D55" s="20">
        <v>2573995</v>
      </c>
      <c r="E55" s="21">
        <v>959385</v>
      </c>
      <c r="F55" s="22">
        <v>7200000</v>
      </c>
      <c r="G55" s="20">
        <v>7950000</v>
      </c>
      <c r="H55" s="23">
        <v>7950000</v>
      </c>
      <c r="I55" s="24">
        <v>4139924</v>
      </c>
      <c r="J55" s="25">
        <v>22703750</v>
      </c>
      <c r="K55" s="20">
        <v>47587700</v>
      </c>
      <c r="L55" s="21">
        <v>49476950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>
        <v>170000</v>
      </c>
      <c r="H56" s="23">
        <v>170000</v>
      </c>
      <c r="I56" s="24">
        <v>143221</v>
      </c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63644207</v>
      </c>
      <c r="D57" s="14">
        <f t="shared" ref="D57:L57" si="3">SUM(D58:D61)</f>
        <v>105824304</v>
      </c>
      <c r="E57" s="18">
        <f t="shared" si="3"/>
        <v>51319485</v>
      </c>
      <c r="F57" s="32">
        <f t="shared" si="3"/>
        <v>88096650</v>
      </c>
      <c r="G57" s="14">
        <f t="shared" si="3"/>
        <v>275973797</v>
      </c>
      <c r="H57" s="17">
        <f>SUM(H58:H61)</f>
        <v>275973797</v>
      </c>
      <c r="I57" s="33">
        <f t="shared" si="3"/>
        <v>101843500</v>
      </c>
      <c r="J57" s="16">
        <f t="shared" si="3"/>
        <v>181557200</v>
      </c>
      <c r="K57" s="14">
        <f t="shared" si="3"/>
        <v>160162000</v>
      </c>
      <c r="L57" s="18">
        <f t="shared" si="3"/>
        <v>143823000</v>
      </c>
    </row>
    <row r="58" spans="1:12" ht="13.5" x14ac:dyDescent="0.25">
      <c r="A58" s="3" t="s">
        <v>35</v>
      </c>
      <c r="B58" s="2" t="s">
        <v>20</v>
      </c>
      <c r="C58" s="20">
        <v>14642169</v>
      </c>
      <c r="D58" s="20">
        <v>30826399</v>
      </c>
      <c r="E58" s="21">
        <v>10291289</v>
      </c>
      <c r="F58" s="22">
        <v>6767693</v>
      </c>
      <c r="G58" s="20">
        <v>16227500</v>
      </c>
      <c r="H58" s="23">
        <v>16227500</v>
      </c>
      <c r="I58" s="24">
        <v>11763741</v>
      </c>
      <c r="J58" s="25">
        <v>26206200</v>
      </c>
      <c r="K58" s="20">
        <v>16412000</v>
      </c>
      <c r="L58" s="21">
        <v>11212000</v>
      </c>
    </row>
    <row r="59" spans="1:12" ht="13.5" x14ac:dyDescent="0.25">
      <c r="A59" s="3" t="s">
        <v>36</v>
      </c>
      <c r="B59" s="2" t="s">
        <v>20</v>
      </c>
      <c r="C59" s="20">
        <v>41650838</v>
      </c>
      <c r="D59" s="20">
        <v>39731588</v>
      </c>
      <c r="E59" s="21">
        <v>33075621</v>
      </c>
      <c r="F59" s="22">
        <v>37968682</v>
      </c>
      <c r="G59" s="20">
        <v>214754371</v>
      </c>
      <c r="H59" s="23">
        <v>214754371</v>
      </c>
      <c r="I59" s="24">
        <v>57430444</v>
      </c>
      <c r="J59" s="25">
        <v>137340440</v>
      </c>
      <c r="K59" s="20">
        <v>103063553</v>
      </c>
      <c r="L59" s="21">
        <v>132611000</v>
      </c>
    </row>
    <row r="60" spans="1:12" ht="13.5" x14ac:dyDescent="0.25">
      <c r="A60" s="3" t="s">
        <v>37</v>
      </c>
      <c r="B60" s="2" t="s">
        <v>20</v>
      </c>
      <c r="C60" s="26">
        <v>2552262</v>
      </c>
      <c r="D60" s="26">
        <v>29098246</v>
      </c>
      <c r="E60" s="27">
        <v>7461575</v>
      </c>
      <c r="F60" s="28">
        <v>7680000</v>
      </c>
      <c r="G60" s="26">
        <v>7587489</v>
      </c>
      <c r="H60" s="29">
        <v>7587489</v>
      </c>
      <c r="I60" s="30">
        <v>1064000</v>
      </c>
      <c r="J60" s="31">
        <v>16510560</v>
      </c>
      <c r="K60" s="26">
        <v>40686447</v>
      </c>
      <c r="L60" s="27"/>
    </row>
    <row r="61" spans="1:12" ht="13.5" x14ac:dyDescent="0.25">
      <c r="A61" s="3" t="s">
        <v>38</v>
      </c>
      <c r="B61" s="2" t="s">
        <v>20</v>
      </c>
      <c r="C61" s="20">
        <v>4798938</v>
      </c>
      <c r="D61" s="20">
        <v>6168071</v>
      </c>
      <c r="E61" s="21">
        <v>491000</v>
      </c>
      <c r="F61" s="22">
        <v>35680275</v>
      </c>
      <c r="G61" s="20">
        <v>37404437</v>
      </c>
      <c r="H61" s="23">
        <v>37404437</v>
      </c>
      <c r="I61" s="24">
        <v>31585315</v>
      </c>
      <c r="J61" s="25">
        <v>1500000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217357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111759956</v>
      </c>
      <c r="D63" s="66">
        <f t="shared" ref="D63:L63" si="4">+D43+D47+D53+D57+D62</f>
        <v>118141695</v>
      </c>
      <c r="E63" s="67">
        <f t="shared" si="4"/>
        <v>60029355</v>
      </c>
      <c r="F63" s="68">
        <f t="shared" si="4"/>
        <v>106396650</v>
      </c>
      <c r="G63" s="66">
        <f t="shared" si="4"/>
        <v>297046762</v>
      </c>
      <c r="H63" s="69">
        <f t="shared" si="4"/>
        <v>297046762</v>
      </c>
      <c r="I63" s="70">
        <f t="shared" si="4"/>
        <v>113105903</v>
      </c>
      <c r="J63" s="71">
        <f t="shared" si="4"/>
        <v>224093950</v>
      </c>
      <c r="K63" s="66">
        <f t="shared" si="4"/>
        <v>207749700</v>
      </c>
      <c r="L63" s="67">
        <f t="shared" si="4"/>
        <v>193299950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88774727</v>
      </c>
      <c r="D66" s="20">
        <v>101267669</v>
      </c>
      <c r="E66" s="34">
        <v>46418809</v>
      </c>
      <c r="F66" s="25">
        <v>80366650</v>
      </c>
      <c r="G66" s="20">
        <v>264241503</v>
      </c>
      <c r="H66" s="23">
        <v>264241503</v>
      </c>
      <c r="I66" s="21">
        <v>95433025</v>
      </c>
      <c r="J66" s="35">
        <v>194004750</v>
      </c>
      <c r="K66" s="20">
        <v>201949700</v>
      </c>
      <c r="L66" s="23">
        <v>193299950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88774727</v>
      </c>
      <c r="D70" s="36">
        <f t="shared" ref="D70:L70" si="5">SUM(D66:D69)</f>
        <v>101267669</v>
      </c>
      <c r="E70" s="37">
        <f t="shared" si="5"/>
        <v>46418809</v>
      </c>
      <c r="F70" s="38">
        <f t="shared" si="5"/>
        <v>80366650</v>
      </c>
      <c r="G70" s="36">
        <f t="shared" si="5"/>
        <v>264241503</v>
      </c>
      <c r="H70" s="39">
        <f t="shared" si="5"/>
        <v>264241503</v>
      </c>
      <c r="I70" s="40">
        <f t="shared" si="5"/>
        <v>95433025</v>
      </c>
      <c r="J70" s="41">
        <f t="shared" si="5"/>
        <v>194004750</v>
      </c>
      <c r="K70" s="36">
        <f t="shared" si="5"/>
        <v>201949700</v>
      </c>
      <c r="L70" s="37">
        <f t="shared" si="5"/>
        <v>193299950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22985229</v>
      </c>
      <c r="D73" s="20">
        <v>9294846</v>
      </c>
      <c r="E73" s="21">
        <v>13610546</v>
      </c>
      <c r="F73" s="22">
        <v>26030000</v>
      </c>
      <c r="G73" s="20">
        <v>32805258</v>
      </c>
      <c r="H73" s="23">
        <v>32805258</v>
      </c>
      <c r="I73" s="24">
        <v>17672878</v>
      </c>
      <c r="J73" s="25">
        <v>30089200</v>
      </c>
      <c r="K73" s="20">
        <v>5800000</v>
      </c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111759956</v>
      </c>
      <c r="D74" s="66">
        <f t="shared" ref="D74:L74" si="6">SUM(D70:D73)</f>
        <v>110562515</v>
      </c>
      <c r="E74" s="67">
        <f t="shared" si="6"/>
        <v>60029355</v>
      </c>
      <c r="F74" s="68">
        <f t="shared" si="6"/>
        <v>106396650</v>
      </c>
      <c r="G74" s="66">
        <f t="shared" si="6"/>
        <v>297046761</v>
      </c>
      <c r="H74" s="69">
        <f t="shared" si="6"/>
        <v>297046761</v>
      </c>
      <c r="I74" s="70">
        <f t="shared" si="6"/>
        <v>113105903</v>
      </c>
      <c r="J74" s="71">
        <f t="shared" si="6"/>
        <v>224093950</v>
      </c>
      <c r="K74" s="66">
        <f t="shared" si="6"/>
        <v>207749700</v>
      </c>
      <c r="L74" s="67">
        <f t="shared" si="6"/>
        <v>193299950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72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2857750</v>
      </c>
      <c r="D43" s="14">
        <f t="shared" ref="D43:L43" si="0">SUM(D44:D46)</f>
        <v>594233</v>
      </c>
      <c r="E43" s="15">
        <f t="shared" si="0"/>
        <v>1312298</v>
      </c>
      <c r="F43" s="16">
        <f t="shared" si="0"/>
        <v>850000</v>
      </c>
      <c r="G43" s="14">
        <f t="shared" si="0"/>
        <v>1346304</v>
      </c>
      <c r="H43" s="17">
        <f>SUM(H44:H46)</f>
        <v>1346304</v>
      </c>
      <c r="I43" s="18">
        <f t="shared" si="0"/>
        <v>1006745</v>
      </c>
      <c r="J43" s="19">
        <f t="shared" si="0"/>
        <v>3500000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2857750</v>
      </c>
      <c r="D45" s="26">
        <v>594233</v>
      </c>
      <c r="E45" s="27">
        <v>1312298</v>
      </c>
      <c r="F45" s="28">
        <v>850000</v>
      </c>
      <c r="G45" s="26">
        <v>1346304</v>
      </c>
      <c r="H45" s="29">
        <v>1346304</v>
      </c>
      <c r="I45" s="30">
        <v>1006745</v>
      </c>
      <c r="J45" s="31">
        <v>3500000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6918923</v>
      </c>
      <c r="D47" s="14">
        <f t="shared" ref="D47:L47" si="1">SUM(D48:D52)</f>
        <v>6135290</v>
      </c>
      <c r="E47" s="18">
        <f t="shared" si="1"/>
        <v>0</v>
      </c>
      <c r="F47" s="32">
        <f t="shared" si="1"/>
        <v>4900000</v>
      </c>
      <c r="G47" s="14">
        <f t="shared" si="1"/>
        <v>4022826</v>
      </c>
      <c r="H47" s="17">
        <f>SUM(H48:H52)</f>
        <v>4022826</v>
      </c>
      <c r="I47" s="33">
        <f t="shared" si="1"/>
        <v>3623815</v>
      </c>
      <c r="J47" s="16">
        <f t="shared" si="1"/>
        <v>3063556</v>
      </c>
      <c r="K47" s="14">
        <f t="shared" si="1"/>
        <v>2608696</v>
      </c>
      <c r="L47" s="18">
        <f t="shared" si="1"/>
        <v>7391304</v>
      </c>
    </row>
    <row r="48" spans="1:12" ht="13.5" x14ac:dyDescent="0.25">
      <c r="A48" s="3" t="s">
        <v>25</v>
      </c>
      <c r="B48" s="2" t="s">
        <v>20</v>
      </c>
      <c r="C48" s="20">
        <v>6918923</v>
      </c>
      <c r="D48" s="20">
        <v>6135290</v>
      </c>
      <c r="E48" s="21"/>
      <c r="F48" s="22"/>
      <c r="G48" s="20">
        <v>43478</v>
      </c>
      <c r="H48" s="23">
        <v>43478</v>
      </c>
      <c r="I48" s="24">
        <v>40509</v>
      </c>
      <c r="J48" s="25">
        <v>684783</v>
      </c>
      <c r="K48" s="20">
        <v>2608696</v>
      </c>
      <c r="L48" s="21">
        <v>7391304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>
        <v>4800000</v>
      </c>
      <c r="G49" s="20">
        <v>3892391</v>
      </c>
      <c r="H49" s="23">
        <v>3892391</v>
      </c>
      <c r="I49" s="24">
        <v>3583306</v>
      </c>
      <c r="J49" s="25">
        <v>2218773</v>
      </c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>
        <v>100000</v>
      </c>
      <c r="G50" s="20">
        <v>86957</v>
      </c>
      <c r="H50" s="23">
        <v>86957</v>
      </c>
      <c r="I50" s="24"/>
      <c r="J50" s="25">
        <v>160000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11543581</v>
      </c>
      <c r="D53" s="14">
        <f t="shared" ref="D53:L53" si="2">SUM(D54:D56)</f>
        <v>30765484</v>
      </c>
      <c r="E53" s="18">
        <f t="shared" si="2"/>
        <v>8732217</v>
      </c>
      <c r="F53" s="32">
        <f t="shared" si="2"/>
        <v>10521049</v>
      </c>
      <c r="G53" s="14">
        <f t="shared" si="2"/>
        <v>8952080</v>
      </c>
      <c r="H53" s="17">
        <f>SUM(H54:H56)</f>
        <v>8952080</v>
      </c>
      <c r="I53" s="33">
        <f t="shared" si="2"/>
        <v>7025097</v>
      </c>
      <c r="J53" s="16">
        <f t="shared" si="2"/>
        <v>10373628</v>
      </c>
      <c r="K53" s="14">
        <f t="shared" si="2"/>
        <v>22934739</v>
      </c>
      <c r="L53" s="18">
        <f t="shared" si="2"/>
        <v>19318519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-129980</v>
      </c>
      <c r="F54" s="22"/>
      <c r="G54" s="20"/>
      <c r="H54" s="23"/>
      <c r="I54" s="24"/>
      <c r="J54" s="25">
        <v>1000000</v>
      </c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11543581</v>
      </c>
      <c r="D55" s="20">
        <v>30765484</v>
      </c>
      <c r="E55" s="21">
        <v>8862197</v>
      </c>
      <c r="F55" s="22">
        <v>10521049</v>
      </c>
      <c r="G55" s="20">
        <v>8952080</v>
      </c>
      <c r="H55" s="23">
        <v>8952080</v>
      </c>
      <c r="I55" s="24">
        <v>7025097</v>
      </c>
      <c r="J55" s="25">
        <v>9373628</v>
      </c>
      <c r="K55" s="20">
        <v>22934739</v>
      </c>
      <c r="L55" s="21">
        <v>19318519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59269553</v>
      </c>
      <c r="D57" s="14">
        <f t="shared" ref="D57:L57" si="3">SUM(D58:D61)</f>
        <v>10140686</v>
      </c>
      <c r="E57" s="18">
        <f t="shared" si="3"/>
        <v>60163858</v>
      </c>
      <c r="F57" s="32">
        <f t="shared" si="3"/>
        <v>76421851</v>
      </c>
      <c r="G57" s="14">
        <f t="shared" si="3"/>
        <v>74647102</v>
      </c>
      <c r="H57" s="17">
        <f>SUM(H58:H61)</f>
        <v>74647102</v>
      </c>
      <c r="I57" s="33">
        <f t="shared" si="3"/>
        <v>68295091</v>
      </c>
      <c r="J57" s="16">
        <f t="shared" si="3"/>
        <v>80347077</v>
      </c>
      <c r="K57" s="14">
        <f t="shared" si="3"/>
        <v>62608695</v>
      </c>
      <c r="L57" s="18">
        <f t="shared" si="3"/>
        <v>60019131</v>
      </c>
    </row>
    <row r="58" spans="1:12" ht="13.5" x14ac:dyDescent="0.25">
      <c r="A58" s="3" t="s">
        <v>35</v>
      </c>
      <c r="B58" s="2" t="s">
        <v>20</v>
      </c>
      <c r="C58" s="20">
        <v>11226800</v>
      </c>
      <c r="D58" s="20">
        <v>1320509</v>
      </c>
      <c r="E58" s="21">
        <v>12279166</v>
      </c>
      <c r="F58" s="22">
        <v>7000000</v>
      </c>
      <c r="G58" s="20">
        <v>8133446</v>
      </c>
      <c r="H58" s="23">
        <v>8133446</v>
      </c>
      <c r="I58" s="24">
        <v>6863086</v>
      </c>
      <c r="J58" s="25">
        <v>25665216</v>
      </c>
      <c r="K58" s="20">
        <v>14782609</v>
      </c>
      <c r="L58" s="21">
        <v>8695652</v>
      </c>
    </row>
    <row r="59" spans="1:12" ht="13.5" x14ac:dyDescent="0.25">
      <c r="A59" s="3" t="s">
        <v>36</v>
      </c>
      <c r="B59" s="2" t="s">
        <v>20</v>
      </c>
      <c r="C59" s="20">
        <v>26789935</v>
      </c>
      <c r="D59" s="20">
        <v>29345211</v>
      </c>
      <c r="E59" s="21">
        <v>1665450</v>
      </c>
      <c r="F59" s="22">
        <v>25000</v>
      </c>
      <c r="G59" s="20">
        <v>5317333</v>
      </c>
      <c r="H59" s="23">
        <v>5317333</v>
      </c>
      <c r="I59" s="24">
        <v>4292330</v>
      </c>
      <c r="J59" s="25">
        <v>11435469</v>
      </c>
      <c r="K59" s="20">
        <v>26529003</v>
      </c>
      <c r="L59" s="21">
        <v>35737916</v>
      </c>
    </row>
    <row r="60" spans="1:12" ht="13.5" x14ac:dyDescent="0.25">
      <c r="A60" s="3" t="s">
        <v>37</v>
      </c>
      <c r="B60" s="2" t="s">
        <v>20</v>
      </c>
      <c r="C60" s="26">
        <v>21252818</v>
      </c>
      <c r="D60" s="26">
        <v>21031721</v>
      </c>
      <c r="E60" s="27">
        <v>29531541</v>
      </c>
      <c r="F60" s="28">
        <v>55950000</v>
      </c>
      <c r="G60" s="26">
        <v>50367621</v>
      </c>
      <c r="H60" s="29">
        <v>50367621</v>
      </c>
      <c r="I60" s="30">
        <v>47072549</v>
      </c>
      <c r="J60" s="31">
        <v>30194966</v>
      </c>
      <c r="K60" s="26">
        <v>21297083</v>
      </c>
      <c r="L60" s="27">
        <v>15585563</v>
      </c>
    </row>
    <row r="61" spans="1:12" ht="13.5" x14ac:dyDescent="0.25">
      <c r="A61" s="3" t="s">
        <v>38</v>
      </c>
      <c r="B61" s="2" t="s">
        <v>20</v>
      </c>
      <c r="C61" s="20"/>
      <c r="D61" s="20">
        <v>-41556755</v>
      </c>
      <c r="E61" s="21">
        <v>16687701</v>
      </c>
      <c r="F61" s="22">
        <v>13446851</v>
      </c>
      <c r="G61" s="20">
        <v>10828702</v>
      </c>
      <c r="H61" s="23">
        <v>10828702</v>
      </c>
      <c r="I61" s="24">
        <v>10067126</v>
      </c>
      <c r="J61" s="25">
        <v>13051426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80589807</v>
      </c>
      <c r="D63" s="66">
        <f t="shared" ref="D63:L63" si="4">+D43+D47+D53+D57+D62</f>
        <v>47635693</v>
      </c>
      <c r="E63" s="67">
        <f t="shared" si="4"/>
        <v>70208373</v>
      </c>
      <c r="F63" s="68">
        <f t="shared" si="4"/>
        <v>92692900</v>
      </c>
      <c r="G63" s="66">
        <f t="shared" si="4"/>
        <v>88968312</v>
      </c>
      <c r="H63" s="69">
        <f t="shared" si="4"/>
        <v>88968312</v>
      </c>
      <c r="I63" s="70">
        <f t="shared" si="4"/>
        <v>79950748</v>
      </c>
      <c r="J63" s="71">
        <f t="shared" si="4"/>
        <v>97284261</v>
      </c>
      <c r="K63" s="66">
        <f t="shared" si="4"/>
        <v>88152130</v>
      </c>
      <c r="L63" s="67">
        <f t="shared" si="4"/>
        <v>86728954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76460572</v>
      </c>
      <c r="D66" s="20">
        <v>61875137</v>
      </c>
      <c r="E66" s="34">
        <v>56746889</v>
      </c>
      <c r="F66" s="25">
        <v>84517900</v>
      </c>
      <c r="G66" s="20">
        <v>78291573</v>
      </c>
      <c r="H66" s="23">
        <v>78291573</v>
      </c>
      <c r="I66" s="21">
        <v>71750740</v>
      </c>
      <c r="J66" s="35">
        <v>81274262</v>
      </c>
      <c r="K66" s="20">
        <v>88152130</v>
      </c>
      <c r="L66" s="23">
        <v>86728954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76460572</v>
      </c>
      <c r="D70" s="36">
        <f t="shared" ref="D70:L70" si="5">SUM(D66:D69)</f>
        <v>61875137</v>
      </c>
      <c r="E70" s="37">
        <f t="shared" si="5"/>
        <v>56746889</v>
      </c>
      <c r="F70" s="38">
        <f t="shared" si="5"/>
        <v>84517900</v>
      </c>
      <c r="G70" s="36">
        <f t="shared" si="5"/>
        <v>78291573</v>
      </c>
      <c r="H70" s="39">
        <f t="shared" si="5"/>
        <v>78291573</v>
      </c>
      <c r="I70" s="40">
        <f t="shared" si="5"/>
        <v>71750740</v>
      </c>
      <c r="J70" s="41">
        <f t="shared" si="5"/>
        <v>81274262</v>
      </c>
      <c r="K70" s="36">
        <f t="shared" si="5"/>
        <v>88152130</v>
      </c>
      <c r="L70" s="37">
        <f t="shared" si="5"/>
        <v>86728954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4151485</v>
      </c>
      <c r="D73" s="20">
        <v>-14833677</v>
      </c>
      <c r="E73" s="21">
        <v>13271484</v>
      </c>
      <c r="F73" s="22">
        <v>8175000</v>
      </c>
      <c r="G73" s="20">
        <v>10676739</v>
      </c>
      <c r="H73" s="23">
        <v>10676739</v>
      </c>
      <c r="I73" s="24">
        <v>8200008</v>
      </c>
      <c r="J73" s="25">
        <v>16009999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80612057</v>
      </c>
      <c r="D74" s="66">
        <f t="shared" ref="D74:L74" si="6">SUM(D70:D73)</f>
        <v>47041460</v>
      </c>
      <c r="E74" s="67">
        <f t="shared" si="6"/>
        <v>70018373</v>
      </c>
      <c r="F74" s="68">
        <f t="shared" si="6"/>
        <v>92692900</v>
      </c>
      <c r="G74" s="66">
        <f t="shared" si="6"/>
        <v>88968312</v>
      </c>
      <c r="H74" s="69">
        <f t="shared" si="6"/>
        <v>88968312</v>
      </c>
      <c r="I74" s="70">
        <f t="shared" si="6"/>
        <v>79950748</v>
      </c>
      <c r="J74" s="71">
        <f t="shared" si="6"/>
        <v>97284261</v>
      </c>
      <c r="K74" s="66">
        <f t="shared" si="6"/>
        <v>88152130</v>
      </c>
      <c r="L74" s="67">
        <f t="shared" si="6"/>
        <v>86728954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73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13998</v>
      </c>
      <c r="D43" s="14">
        <f t="shared" ref="D43:L43" si="0">SUM(D44:D46)</f>
        <v>3600</v>
      </c>
      <c r="E43" s="15">
        <f t="shared" si="0"/>
        <v>9152010</v>
      </c>
      <c r="F43" s="16">
        <f t="shared" si="0"/>
        <v>0</v>
      </c>
      <c r="G43" s="14">
        <f t="shared" si="0"/>
        <v>0</v>
      </c>
      <c r="H43" s="17">
        <f>SUM(H44:H46)</f>
        <v>0</v>
      </c>
      <c r="I43" s="18">
        <f t="shared" si="0"/>
        <v>1114535</v>
      </c>
      <c r="J43" s="19">
        <f t="shared" si="0"/>
        <v>1500000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>
        <v>1463539</v>
      </c>
      <c r="F44" s="22"/>
      <c r="G44" s="20"/>
      <c r="H44" s="23"/>
      <c r="I44" s="24">
        <v>334430</v>
      </c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13998</v>
      </c>
      <c r="D45" s="26">
        <v>3600</v>
      </c>
      <c r="E45" s="27">
        <v>7593919</v>
      </c>
      <c r="F45" s="28"/>
      <c r="G45" s="26"/>
      <c r="H45" s="29"/>
      <c r="I45" s="30">
        <v>780105</v>
      </c>
      <c r="J45" s="31">
        <v>1500000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>
        <v>94552</v>
      </c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2320023</v>
      </c>
      <c r="D47" s="14">
        <f t="shared" ref="D47:L47" si="1">SUM(D48:D52)</f>
        <v>2258178</v>
      </c>
      <c r="E47" s="18">
        <f t="shared" si="1"/>
        <v>4501193</v>
      </c>
      <c r="F47" s="32">
        <f t="shared" si="1"/>
        <v>24500000</v>
      </c>
      <c r="G47" s="14">
        <f t="shared" si="1"/>
        <v>400000</v>
      </c>
      <c r="H47" s="17">
        <f>SUM(H48:H52)</f>
        <v>400000</v>
      </c>
      <c r="I47" s="33">
        <f t="shared" si="1"/>
        <v>747203</v>
      </c>
      <c r="J47" s="16">
        <f t="shared" si="1"/>
        <v>14181440</v>
      </c>
      <c r="K47" s="14">
        <f t="shared" si="1"/>
        <v>0</v>
      </c>
      <c r="L47" s="18">
        <f t="shared" si="1"/>
        <v>21740166</v>
      </c>
    </row>
    <row r="48" spans="1:12" ht="13.5" x14ac:dyDescent="0.25">
      <c r="A48" s="3" t="s">
        <v>25</v>
      </c>
      <c r="B48" s="2" t="s">
        <v>20</v>
      </c>
      <c r="C48" s="20"/>
      <c r="D48" s="20">
        <v>5400</v>
      </c>
      <c r="E48" s="21">
        <v>3535915</v>
      </c>
      <c r="F48" s="22">
        <v>16500000</v>
      </c>
      <c r="G48" s="20"/>
      <c r="H48" s="23"/>
      <c r="I48" s="24">
        <v>97344</v>
      </c>
      <c r="J48" s="25"/>
      <c r="K48" s="20"/>
      <c r="L48" s="21">
        <v>21240166</v>
      </c>
    </row>
    <row r="49" spans="1:12" ht="13.5" x14ac:dyDescent="0.25">
      <c r="A49" s="3" t="s">
        <v>26</v>
      </c>
      <c r="B49" s="2" t="s">
        <v>20</v>
      </c>
      <c r="C49" s="20">
        <v>2320023</v>
      </c>
      <c r="D49" s="20">
        <v>2252778</v>
      </c>
      <c r="E49" s="21">
        <v>866234</v>
      </c>
      <c r="F49" s="22">
        <v>8000000</v>
      </c>
      <c r="G49" s="20">
        <v>400000</v>
      </c>
      <c r="H49" s="23">
        <v>400000</v>
      </c>
      <c r="I49" s="24">
        <v>649859</v>
      </c>
      <c r="J49" s="25">
        <v>14181440</v>
      </c>
      <c r="K49" s="20"/>
      <c r="L49" s="21">
        <v>500000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76529</v>
      </c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>
        <v>22515</v>
      </c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20506528</v>
      </c>
      <c r="D53" s="14">
        <f t="shared" ref="D53:L53" si="2">SUM(D54:D56)</f>
        <v>25462009</v>
      </c>
      <c r="E53" s="18">
        <f t="shared" si="2"/>
        <v>36464953</v>
      </c>
      <c r="F53" s="32">
        <f t="shared" si="2"/>
        <v>54316689</v>
      </c>
      <c r="G53" s="14">
        <f t="shared" si="2"/>
        <v>75804085</v>
      </c>
      <c r="H53" s="17">
        <f>SUM(H54:H56)</f>
        <v>75804085</v>
      </c>
      <c r="I53" s="33">
        <f t="shared" si="2"/>
        <v>82028922</v>
      </c>
      <c r="J53" s="16">
        <f t="shared" si="2"/>
        <v>64039603</v>
      </c>
      <c r="K53" s="14">
        <f t="shared" si="2"/>
        <v>63086750</v>
      </c>
      <c r="L53" s="18">
        <f t="shared" si="2"/>
        <v>61500000</v>
      </c>
    </row>
    <row r="54" spans="1:12" ht="13.5" x14ac:dyDescent="0.25">
      <c r="A54" s="3" t="s">
        <v>31</v>
      </c>
      <c r="B54" s="2" t="s">
        <v>20</v>
      </c>
      <c r="C54" s="20">
        <v>67996</v>
      </c>
      <c r="D54" s="20"/>
      <c r="E54" s="21">
        <v>657369</v>
      </c>
      <c r="F54" s="22"/>
      <c r="G54" s="20"/>
      <c r="H54" s="23"/>
      <c r="I54" s="24">
        <v>149689</v>
      </c>
      <c r="J54" s="25"/>
      <c r="K54" s="20"/>
      <c r="L54" s="21">
        <v>17000000</v>
      </c>
    </row>
    <row r="55" spans="1:12" ht="13.5" x14ac:dyDescent="0.25">
      <c r="A55" s="3" t="s">
        <v>32</v>
      </c>
      <c r="B55" s="2" t="s">
        <v>20</v>
      </c>
      <c r="C55" s="20">
        <v>20438532</v>
      </c>
      <c r="D55" s="20">
        <v>25462009</v>
      </c>
      <c r="E55" s="21">
        <v>35807584</v>
      </c>
      <c r="F55" s="22">
        <v>54316689</v>
      </c>
      <c r="G55" s="20">
        <v>75804085</v>
      </c>
      <c r="H55" s="23">
        <v>75804085</v>
      </c>
      <c r="I55" s="24">
        <v>81879233</v>
      </c>
      <c r="J55" s="25">
        <v>64039603</v>
      </c>
      <c r="K55" s="20">
        <v>63086750</v>
      </c>
      <c r="L55" s="21">
        <v>44500000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147068998</v>
      </c>
      <c r="D57" s="14">
        <f t="shared" ref="D57:L57" si="3">SUM(D58:D61)</f>
        <v>114368442</v>
      </c>
      <c r="E57" s="18">
        <f t="shared" si="3"/>
        <v>204601587</v>
      </c>
      <c r="F57" s="32">
        <f t="shared" si="3"/>
        <v>232781861</v>
      </c>
      <c r="G57" s="14">
        <f t="shared" si="3"/>
        <v>374376217</v>
      </c>
      <c r="H57" s="17">
        <f>SUM(H58:H61)</f>
        <v>374376217</v>
      </c>
      <c r="I57" s="33">
        <f t="shared" si="3"/>
        <v>397400659</v>
      </c>
      <c r="J57" s="16">
        <f t="shared" si="3"/>
        <v>269167957</v>
      </c>
      <c r="K57" s="14">
        <f t="shared" si="3"/>
        <v>358493950</v>
      </c>
      <c r="L57" s="18">
        <f t="shared" si="3"/>
        <v>199664434</v>
      </c>
    </row>
    <row r="58" spans="1:12" ht="13.5" x14ac:dyDescent="0.25">
      <c r="A58" s="3" t="s">
        <v>35</v>
      </c>
      <c r="B58" s="2" t="s">
        <v>20</v>
      </c>
      <c r="C58" s="20">
        <v>15734742</v>
      </c>
      <c r="D58" s="20">
        <v>9783188</v>
      </c>
      <c r="E58" s="21">
        <v>5246537</v>
      </c>
      <c r="F58" s="22">
        <v>20152750</v>
      </c>
      <c r="G58" s="20">
        <v>8166710</v>
      </c>
      <c r="H58" s="23">
        <v>8166710</v>
      </c>
      <c r="I58" s="24">
        <v>10811956</v>
      </c>
      <c r="J58" s="25">
        <v>29226000</v>
      </c>
      <c r="K58" s="20">
        <v>47596000</v>
      </c>
      <c r="L58" s="21">
        <v>23730000</v>
      </c>
    </row>
    <row r="59" spans="1:12" ht="13.5" x14ac:dyDescent="0.25">
      <c r="A59" s="3" t="s">
        <v>36</v>
      </c>
      <c r="B59" s="2" t="s">
        <v>20</v>
      </c>
      <c r="C59" s="20">
        <v>130044112</v>
      </c>
      <c r="D59" s="20">
        <v>91215300</v>
      </c>
      <c r="E59" s="21">
        <v>150119306</v>
      </c>
      <c r="F59" s="22">
        <v>150829111</v>
      </c>
      <c r="G59" s="20">
        <v>329782811</v>
      </c>
      <c r="H59" s="23">
        <v>329782811</v>
      </c>
      <c r="I59" s="24">
        <v>354407247</v>
      </c>
      <c r="J59" s="25">
        <v>227684674</v>
      </c>
      <c r="K59" s="20">
        <v>223858982</v>
      </c>
      <c r="L59" s="21">
        <v>119022000</v>
      </c>
    </row>
    <row r="60" spans="1:12" ht="13.5" x14ac:dyDescent="0.25">
      <c r="A60" s="3" t="s">
        <v>37</v>
      </c>
      <c r="B60" s="2" t="s">
        <v>20</v>
      </c>
      <c r="C60" s="26">
        <v>1290144</v>
      </c>
      <c r="D60" s="26">
        <v>13369954</v>
      </c>
      <c r="E60" s="27">
        <v>20287246</v>
      </c>
      <c r="F60" s="28">
        <v>48800000</v>
      </c>
      <c r="G60" s="26">
        <v>34824121</v>
      </c>
      <c r="H60" s="29">
        <v>34824121</v>
      </c>
      <c r="I60" s="30">
        <v>29296112</v>
      </c>
      <c r="J60" s="31">
        <v>12257283</v>
      </c>
      <c r="K60" s="26">
        <v>82038968</v>
      </c>
      <c r="L60" s="27">
        <v>23912434</v>
      </c>
    </row>
    <row r="61" spans="1:12" ht="13.5" x14ac:dyDescent="0.25">
      <c r="A61" s="3" t="s">
        <v>38</v>
      </c>
      <c r="B61" s="2" t="s">
        <v>20</v>
      </c>
      <c r="C61" s="20"/>
      <c r="D61" s="20"/>
      <c r="E61" s="21">
        <v>28948498</v>
      </c>
      <c r="F61" s="22">
        <v>13000000</v>
      </c>
      <c r="G61" s="20">
        <v>1602575</v>
      </c>
      <c r="H61" s="23">
        <v>1602575</v>
      </c>
      <c r="I61" s="24">
        <v>2885344</v>
      </c>
      <c r="J61" s="25"/>
      <c r="K61" s="20">
        <v>5000000</v>
      </c>
      <c r="L61" s="21">
        <v>33000000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169909547</v>
      </c>
      <c r="D63" s="66">
        <f t="shared" ref="D63:L63" si="4">+D43+D47+D53+D57+D62</f>
        <v>142092229</v>
      </c>
      <c r="E63" s="67">
        <f t="shared" si="4"/>
        <v>254719743</v>
      </c>
      <c r="F63" s="68">
        <f t="shared" si="4"/>
        <v>311598550</v>
      </c>
      <c r="G63" s="66">
        <f t="shared" si="4"/>
        <v>450580302</v>
      </c>
      <c r="H63" s="69">
        <f t="shared" si="4"/>
        <v>450580302</v>
      </c>
      <c r="I63" s="70">
        <f t="shared" si="4"/>
        <v>481291319</v>
      </c>
      <c r="J63" s="71">
        <f t="shared" si="4"/>
        <v>348889000</v>
      </c>
      <c r="K63" s="66">
        <f t="shared" si="4"/>
        <v>421580700</v>
      </c>
      <c r="L63" s="67">
        <f t="shared" si="4"/>
        <v>282904600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169865719</v>
      </c>
      <c r="D66" s="20">
        <v>132239125</v>
      </c>
      <c r="E66" s="34">
        <v>240208169</v>
      </c>
      <c r="F66" s="25">
        <v>311598550</v>
      </c>
      <c r="G66" s="20">
        <v>450580302</v>
      </c>
      <c r="H66" s="23">
        <v>450580302</v>
      </c>
      <c r="I66" s="21">
        <v>430905950</v>
      </c>
      <c r="J66" s="35">
        <v>347389000</v>
      </c>
      <c r="K66" s="20">
        <v>421580700</v>
      </c>
      <c r="L66" s="23">
        <v>282904600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169865719</v>
      </c>
      <c r="D70" s="36">
        <f t="shared" ref="D70:L70" si="5">SUM(D66:D69)</f>
        <v>132239125</v>
      </c>
      <c r="E70" s="37">
        <f t="shared" si="5"/>
        <v>240208169</v>
      </c>
      <c r="F70" s="38">
        <f t="shared" si="5"/>
        <v>311598550</v>
      </c>
      <c r="G70" s="36">
        <f t="shared" si="5"/>
        <v>450580302</v>
      </c>
      <c r="H70" s="39">
        <f t="shared" si="5"/>
        <v>450580302</v>
      </c>
      <c r="I70" s="40">
        <f t="shared" si="5"/>
        <v>430905950</v>
      </c>
      <c r="J70" s="41">
        <f t="shared" si="5"/>
        <v>347389000</v>
      </c>
      <c r="K70" s="36">
        <f t="shared" si="5"/>
        <v>421580700</v>
      </c>
      <c r="L70" s="37">
        <f t="shared" si="5"/>
        <v>282904600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43828</v>
      </c>
      <c r="D73" s="20">
        <v>9853104</v>
      </c>
      <c r="E73" s="21">
        <v>14511574</v>
      </c>
      <c r="F73" s="22"/>
      <c r="G73" s="20"/>
      <c r="H73" s="23"/>
      <c r="I73" s="24">
        <v>19037524</v>
      </c>
      <c r="J73" s="25">
        <v>1500000</v>
      </c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169909547</v>
      </c>
      <c r="D74" s="66">
        <f t="shared" ref="D74:L74" si="6">SUM(D70:D73)</f>
        <v>142092229</v>
      </c>
      <c r="E74" s="67">
        <f t="shared" si="6"/>
        <v>254719743</v>
      </c>
      <c r="F74" s="68">
        <f t="shared" si="6"/>
        <v>311598550</v>
      </c>
      <c r="G74" s="66">
        <f t="shared" si="6"/>
        <v>450580302</v>
      </c>
      <c r="H74" s="69">
        <f t="shared" si="6"/>
        <v>450580302</v>
      </c>
      <c r="I74" s="70">
        <f t="shared" si="6"/>
        <v>449943474</v>
      </c>
      <c r="J74" s="71">
        <f t="shared" si="6"/>
        <v>348889000</v>
      </c>
      <c r="K74" s="66">
        <f t="shared" si="6"/>
        <v>421580700</v>
      </c>
      <c r="L74" s="67">
        <f t="shared" si="6"/>
        <v>282904600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169290</v>
      </c>
      <c r="D43" s="14">
        <f t="shared" ref="D43:L43" si="0">SUM(D44:D46)</f>
        <v>1966042</v>
      </c>
      <c r="E43" s="15">
        <f t="shared" si="0"/>
        <v>983068</v>
      </c>
      <c r="F43" s="16">
        <f t="shared" si="0"/>
        <v>12500000</v>
      </c>
      <c r="G43" s="14">
        <f t="shared" si="0"/>
        <v>12500000</v>
      </c>
      <c r="H43" s="17">
        <f>SUM(H44:H46)</f>
        <v>12500000</v>
      </c>
      <c r="I43" s="18">
        <f t="shared" si="0"/>
        <v>5961453</v>
      </c>
      <c r="J43" s="19">
        <f t="shared" si="0"/>
        <v>17000000</v>
      </c>
      <c r="K43" s="14">
        <f t="shared" si="0"/>
        <v>18500000</v>
      </c>
      <c r="L43" s="17">
        <f t="shared" si="0"/>
        <v>18500000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169290</v>
      </c>
      <c r="D45" s="26">
        <v>1966042</v>
      </c>
      <c r="E45" s="27">
        <v>983068</v>
      </c>
      <c r="F45" s="28">
        <v>12500000</v>
      </c>
      <c r="G45" s="26">
        <v>12500000</v>
      </c>
      <c r="H45" s="29">
        <v>12500000</v>
      </c>
      <c r="I45" s="30">
        <v>5961453</v>
      </c>
      <c r="J45" s="31">
        <v>17000000</v>
      </c>
      <c r="K45" s="26">
        <v>18500000</v>
      </c>
      <c r="L45" s="27">
        <v>18500000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</v>
      </c>
      <c r="D47" s="14">
        <f t="shared" ref="D47:L47" si="1">SUM(D48:D52)</f>
        <v>498254</v>
      </c>
      <c r="E47" s="18">
        <f t="shared" si="1"/>
        <v>10769639</v>
      </c>
      <c r="F47" s="32">
        <f t="shared" si="1"/>
        <v>9999615</v>
      </c>
      <c r="G47" s="14">
        <f t="shared" si="1"/>
        <v>7823455</v>
      </c>
      <c r="H47" s="17">
        <f>SUM(H48:H52)</f>
        <v>7823455</v>
      </c>
      <c r="I47" s="33">
        <f t="shared" si="1"/>
        <v>7030410</v>
      </c>
      <c r="J47" s="16">
        <f t="shared" si="1"/>
        <v>13067322</v>
      </c>
      <c r="K47" s="14">
        <f t="shared" si="1"/>
        <v>5423850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>
        <v>9999615</v>
      </c>
      <c r="G48" s="20">
        <v>7823455</v>
      </c>
      <c r="H48" s="23">
        <v>7823455</v>
      </c>
      <c r="I48" s="24">
        <v>6900510</v>
      </c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>
        <v>1</v>
      </c>
      <c r="D49" s="20">
        <v>498254</v>
      </c>
      <c r="E49" s="21">
        <v>10769639</v>
      </c>
      <c r="F49" s="22"/>
      <c r="G49" s="20"/>
      <c r="H49" s="23"/>
      <c r="I49" s="24">
        <v>129900</v>
      </c>
      <c r="J49" s="25">
        <v>13067322</v>
      </c>
      <c r="K49" s="20">
        <v>5423850</v>
      </c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4248428</v>
      </c>
      <c r="D53" s="14">
        <f t="shared" ref="D53:L53" si="2">SUM(D54:D56)</f>
        <v>26166157</v>
      </c>
      <c r="E53" s="18">
        <f t="shared" si="2"/>
        <v>43298070</v>
      </c>
      <c r="F53" s="32">
        <f t="shared" si="2"/>
        <v>33684930</v>
      </c>
      <c r="G53" s="14">
        <f t="shared" si="2"/>
        <v>27350080</v>
      </c>
      <c r="H53" s="17">
        <f>SUM(H54:H56)</f>
        <v>27350080</v>
      </c>
      <c r="I53" s="33">
        <f t="shared" si="2"/>
        <v>39559786</v>
      </c>
      <c r="J53" s="16">
        <f t="shared" si="2"/>
        <v>34242537</v>
      </c>
      <c r="K53" s="14">
        <f t="shared" si="2"/>
        <v>38863250</v>
      </c>
      <c r="L53" s="18">
        <f t="shared" si="2"/>
        <v>47944600</v>
      </c>
    </row>
    <row r="54" spans="1:12" ht="13.5" x14ac:dyDescent="0.25">
      <c r="A54" s="3" t="s">
        <v>31</v>
      </c>
      <c r="B54" s="2" t="s">
        <v>20</v>
      </c>
      <c r="C54" s="20">
        <v>511581</v>
      </c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3736847</v>
      </c>
      <c r="D55" s="20">
        <v>26166157</v>
      </c>
      <c r="E55" s="21">
        <v>43298070</v>
      </c>
      <c r="F55" s="22">
        <v>33684930</v>
      </c>
      <c r="G55" s="20">
        <v>27350080</v>
      </c>
      <c r="H55" s="23">
        <v>27350080</v>
      </c>
      <c r="I55" s="24">
        <v>39559786</v>
      </c>
      <c r="J55" s="25">
        <v>34242537</v>
      </c>
      <c r="K55" s="20">
        <v>38863250</v>
      </c>
      <c r="L55" s="21">
        <v>47944600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44667339</v>
      </c>
      <c r="D57" s="14">
        <f t="shared" ref="D57:L57" si="3">SUM(D58:D61)</f>
        <v>36408760</v>
      </c>
      <c r="E57" s="18">
        <f t="shared" si="3"/>
        <v>87022516</v>
      </c>
      <c r="F57" s="32">
        <f t="shared" si="3"/>
        <v>163648713</v>
      </c>
      <c r="G57" s="14">
        <f t="shared" si="3"/>
        <v>174669828</v>
      </c>
      <c r="H57" s="17">
        <f>SUM(H58:H61)</f>
        <v>174669828</v>
      </c>
      <c r="I57" s="33">
        <f t="shared" si="3"/>
        <v>123339814</v>
      </c>
      <c r="J57" s="16">
        <f t="shared" si="3"/>
        <v>117697641</v>
      </c>
      <c r="K57" s="14">
        <f t="shared" si="3"/>
        <v>119499999</v>
      </c>
      <c r="L57" s="18">
        <f t="shared" si="3"/>
        <v>121052002</v>
      </c>
    </row>
    <row r="58" spans="1:12" ht="13.5" x14ac:dyDescent="0.25">
      <c r="A58" s="3" t="s">
        <v>35</v>
      </c>
      <c r="B58" s="2" t="s">
        <v>20</v>
      </c>
      <c r="C58" s="20">
        <v>4617772</v>
      </c>
      <c r="D58" s="20">
        <v>23894706</v>
      </c>
      <c r="E58" s="21">
        <v>41585241</v>
      </c>
      <c r="F58" s="22">
        <v>4634720</v>
      </c>
      <c r="G58" s="20">
        <v>6801023</v>
      </c>
      <c r="H58" s="23">
        <v>6801023</v>
      </c>
      <c r="I58" s="24">
        <v>11285543</v>
      </c>
      <c r="J58" s="25">
        <v>10443642</v>
      </c>
      <c r="K58" s="20">
        <v>16200000</v>
      </c>
      <c r="L58" s="21">
        <v>13000000</v>
      </c>
    </row>
    <row r="59" spans="1:12" ht="13.5" x14ac:dyDescent="0.25">
      <c r="A59" s="3" t="s">
        <v>36</v>
      </c>
      <c r="B59" s="2" t="s">
        <v>20</v>
      </c>
      <c r="C59" s="20">
        <v>9783834</v>
      </c>
      <c r="D59" s="20">
        <v>5340953</v>
      </c>
      <c r="E59" s="21">
        <v>11623448</v>
      </c>
      <c r="F59" s="22">
        <v>97175933</v>
      </c>
      <c r="G59" s="20">
        <v>97175933</v>
      </c>
      <c r="H59" s="23">
        <v>97175933</v>
      </c>
      <c r="I59" s="24">
        <v>60689775</v>
      </c>
      <c r="J59" s="25">
        <v>61188839</v>
      </c>
      <c r="K59" s="20">
        <v>67976255</v>
      </c>
      <c r="L59" s="21">
        <v>63890836</v>
      </c>
    </row>
    <row r="60" spans="1:12" ht="13.5" x14ac:dyDescent="0.25">
      <c r="A60" s="3" t="s">
        <v>37</v>
      </c>
      <c r="B60" s="2" t="s">
        <v>20</v>
      </c>
      <c r="C60" s="26">
        <v>30265733</v>
      </c>
      <c r="D60" s="26">
        <v>6212601</v>
      </c>
      <c r="E60" s="27">
        <v>25311679</v>
      </c>
      <c r="F60" s="28">
        <v>54265332</v>
      </c>
      <c r="G60" s="26">
        <v>56251785</v>
      </c>
      <c r="H60" s="29">
        <v>56251785</v>
      </c>
      <c r="I60" s="30">
        <v>38736633</v>
      </c>
      <c r="J60" s="31">
        <v>41765160</v>
      </c>
      <c r="K60" s="26">
        <v>35323744</v>
      </c>
      <c r="L60" s="27">
        <v>44161166</v>
      </c>
    </row>
    <row r="61" spans="1:12" ht="13.5" x14ac:dyDescent="0.25">
      <c r="A61" s="3" t="s">
        <v>38</v>
      </c>
      <c r="B61" s="2" t="s">
        <v>20</v>
      </c>
      <c r="C61" s="20"/>
      <c r="D61" s="20">
        <v>960500</v>
      </c>
      <c r="E61" s="21">
        <v>8502148</v>
      </c>
      <c r="F61" s="22">
        <v>7572728</v>
      </c>
      <c r="G61" s="20">
        <v>14441087</v>
      </c>
      <c r="H61" s="23">
        <v>14441087</v>
      </c>
      <c r="I61" s="24">
        <v>12627863</v>
      </c>
      <c r="J61" s="25">
        <v>4300000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49085058</v>
      </c>
      <c r="D63" s="66">
        <f t="shared" ref="D63:L63" si="4">+D43+D47+D53+D57+D62</f>
        <v>65039213</v>
      </c>
      <c r="E63" s="67">
        <f t="shared" si="4"/>
        <v>142073293</v>
      </c>
      <c r="F63" s="68">
        <f t="shared" si="4"/>
        <v>219833258</v>
      </c>
      <c r="G63" s="66">
        <f t="shared" si="4"/>
        <v>222343363</v>
      </c>
      <c r="H63" s="69">
        <f t="shared" si="4"/>
        <v>222343363</v>
      </c>
      <c r="I63" s="70">
        <f t="shared" si="4"/>
        <v>175891463</v>
      </c>
      <c r="J63" s="71">
        <f t="shared" si="4"/>
        <v>182007500</v>
      </c>
      <c r="K63" s="66">
        <f t="shared" si="4"/>
        <v>182287099</v>
      </c>
      <c r="L63" s="67">
        <f t="shared" si="4"/>
        <v>187496602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9789227</v>
      </c>
      <c r="D66" s="20">
        <v>34106392</v>
      </c>
      <c r="E66" s="34">
        <v>81085365</v>
      </c>
      <c r="F66" s="25">
        <v>205333258</v>
      </c>
      <c r="G66" s="20">
        <v>207843363</v>
      </c>
      <c r="H66" s="23">
        <v>207843363</v>
      </c>
      <c r="I66" s="21">
        <v>163048137</v>
      </c>
      <c r="J66" s="35">
        <v>165007500</v>
      </c>
      <c r="K66" s="20">
        <v>163787099</v>
      </c>
      <c r="L66" s="23">
        <v>168996602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9789227</v>
      </c>
      <c r="D70" s="36">
        <f t="shared" ref="D70:L70" si="5">SUM(D66:D69)</f>
        <v>34106392</v>
      </c>
      <c r="E70" s="37">
        <f t="shared" si="5"/>
        <v>81085365</v>
      </c>
      <c r="F70" s="38">
        <f t="shared" si="5"/>
        <v>205333258</v>
      </c>
      <c r="G70" s="36">
        <f t="shared" si="5"/>
        <v>207843363</v>
      </c>
      <c r="H70" s="39">
        <f t="shared" si="5"/>
        <v>207843363</v>
      </c>
      <c r="I70" s="40">
        <f t="shared" si="5"/>
        <v>163048137</v>
      </c>
      <c r="J70" s="41">
        <f t="shared" si="5"/>
        <v>165007500</v>
      </c>
      <c r="K70" s="36">
        <f t="shared" si="5"/>
        <v>163787099</v>
      </c>
      <c r="L70" s="37">
        <f t="shared" si="5"/>
        <v>168996602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/>
      <c r="D73" s="20">
        <v>961727</v>
      </c>
      <c r="E73" s="21">
        <v>5955816</v>
      </c>
      <c r="F73" s="22">
        <v>14500000</v>
      </c>
      <c r="G73" s="20">
        <v>14500000</v>
      </c>
      <c r="H73" s="23">
        <v>14500000</v>
      </c>
      <c r="I73" s="24">
        <v>6091353</v>
      </c>
      <c r="J73" s="25">
        <v>17000000</v>
      </c>
      <c r="K73" s="20">
        <v>18500000</v>
      </c>
      <c r="L73" s="21">
        <v>18500000</v>
      </c>
    </row>
    <row r="74" spans="1:12" ht="13.5" x14ac:dyDescent="0.25">
      <c r="A74" s="4" t="s">
        <v>53</v>
      </c>
      <c r="B74" s="5" t="s">
        <v>54</v>
      </c>
      <c r="C74" s="66">
        <f>SUM(C70:C73)</f>
        <v>9789227</v>
      </c>
      <c r="D74" s="66">
        <f t="shared" ref="D74:L74" si="6">SUM(D70:D73)</f>
        <v>35068119</v>
      </c>
      <c r="E74" s="67">
        <f t="shared" si="6"/>
        <v>87041181</v>
      </c>
      <c r="F74" s="68">
        <f t="shared" si="6"/>
        <v>219833258</v>
      </c>
      <c r="G74" s="66">
        <f t="shared" si="6"/>
        <v>222343363</v>
      </c>
      <c r="H74" s="69">
        <f t="shared" si="6"/>
        <v>222343363</v>
      </c>
      <c r="I74" s="70">
        <f t="shared" si="6"/>
        <v>169139490</v>
      </c>
      <c r="J74" s="71">
        <f t="shared" si="6"/>
        <v>182007500</v>
      </c>
      <c r="K74" s="66">
        <f t="shared" si="6"/>
        <v>182287099</v>
      </c>
      <c r="L74" s="67">
        <f t="shared" si="6"/>
        <v>187496602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75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144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144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144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144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144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144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144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144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144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144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144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144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144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144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144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144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144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144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144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144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144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144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144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144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144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144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144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144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144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144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144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144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144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144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144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144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144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4468113</v>
      </c>
      <c r="D43" s="14">
        <f t="shared" ref="D43:L43" si="0">SUM(D44:D46)</f>
        <v>697727</v>
      </c>
      <c r="E43" s="15">
        <f t="shared" si="0"/>
        <v>575460</v>
      </c>
      <c r="F43" s="16">
        <f t="shared" si="0"/>
        <v>150000</v>
      </c>
      <c r="G43" s="14">
        <f t="shared" si="0"/>
        <v>180000</v>
      </c>
      <c r="H43" s="17">
        <f>SUM(H44:H46)</f>
        <v>180000</v>
      </c>
      <c r="I43" s="18">
        <f t="shared" si="0"/>
        <v>0</v>
      </c>
      <c r="J43" s="19">
        <f t="shared" si="0"/>
        <v>700000</v>
      </c>
      <c r="K43" s="14">
        <f t="shared" si="0"/>
        <v>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4468113</v>
      </c>
      <c r="D45" s="26">
        <v>697727</v>
      </c>
      <c r="E45" s="27">
        <v>575460</v>
      </c>
      <c r="F45" s="28">
        <v>150000</v>
      </c>
      <c r="G45" s="26">
        <v>180000</v>
      </c>
      <c r="H45" s="29">
        <v>180000</v>
      </c>
      <c r="I45" s="30"/>
      <c r="J45" s="31">
        <v>700000</v>
      </c>
      <c r="K45" s="26"/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424178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317400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424178</v>
      </c>
      <c r="F50" s="22"/>
      <c r="G50" s="20"/>
      <c r="H50" s="23"/>
      <c r="I50" s="24">
        <v>317400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476284</v>
      </c>
      <c r="E53" s="18">
        <f t="shared" si="2"/>
        <v>0</v>
      </c>
      <c r="F53" s="32">
        <f t="shared" si="2"/>
        <v>0</v>
      </c>
      <c r="G53" s="14">
        <f t="shared" si="2"/>
        <v>0</v>
      </c>
      <c r="H53" s="17">
        <f>SUM(H54:H56)</f>
        <v>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>
        <v>476284</v>
      </c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0</v>
      </c>
      <c r="D57" s="14">
        <f t="shared" ref="D57:L57" si="3">SUM(D58:D61)</f>
        <v>0</v>
      </c>
      <c r="E57" s="18">
        <f t="shared" si="3"/>
        <v>0</v>
      </c>
      <c r="F57" s="32">
        <f t="shared" si="3"/>
        <v>0</v>
      </c>
      <c r="G57" s="14">
        <f t="shared" si="3"/>
        <v>0</v>
      </c>
      <c r="H57" s="17">
        <f>SUM(H58:H61)</f>
        <v>0</v>
      </c>
      <c r="I57" s="33">
        <f t="shared" si="3"/>
        <v>0</v>
      </c>
      <c r="J57" s="16">
        <f t="shared" si="3"/>
        <v>0</v>
      </c>
      <c r="K57" s="14">
        <f t="shared" si="3"/>
        <v>0</v>
      </c>
      <c r="L57" s="18">
        <f t="shared" si="3"/>
        <v>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122230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4468113</v>
      </c>
      <c r="D63" s="66">
        <f t="shared" ref="D63:L63" si="4">+D43+D47+D53+D57+D62</f>
        <v>1174011</v>
      </c>
      <c r="E63" s="67">
        <f t="shared" si="4"/>
        <v>1121868</v>
      </c>
      <c r="F63" s="68">
        <f t="shared" si="4"/>
        <v>150000</v>
      </c>
      <c r="G63" s="66">
        <f t="shared" si="4"/>
        <v>180000</v>
      </c>
      <c r="H63" s="69">
        <f t="shared" si="4"/>
        <v>180000</v>
      </c>
      <c r="I63" s="70">
        <f t="shared" si="4"/>
        <v>317400</v>
      </c>
      <c r="J63" s="71">
        <f t="shared" si="4"/>
        <v>700000</v>
      </c>
      <c r="K63" s="66">
        <f t="shared" si="4"/>
        <v>0</v>
      </c>
      <c r="L63" s="67">
        <f t="shared" si="4"/>
        <v>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/>
      <c r="D66" s="20"/>
      <c r="E66" s="34"/>
      <c r="F66" s="25"/>
      <c r="G66" s="20"/>
      <c r="H66" s="23"/>
      <c r="I66" s="21"/>
      <c r="J66" s="35"/>
      <c r="K66" s="20"/>
      <c r="L66" s="23"/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0</v>
      </c>
      <c r="D70" s="36">
        <f t="shared" ref="D70:L70" si="5">SUM(D66:D69)</f>
        <v>0</v>
      </c>
      <c r="E70" s="37">
        <f t="shared" si="5"/>
        <v>0</v>
      </c>
      <c r="F70" s="38">
        <f t="shared" si="5"/>
        <v>0</v>
      </c>
      <c r="G70" s="36">
        <f t="shared" si="5"/>
        <v>0</v>
      </c>
      <c r="H70" s="39">
        <f t="shared" si="5"/>
        <v>0</v>
      </c>
      <c r="I70" s="40">
        <f t="shared" si="5"/>
        <v>0</v>
      </c>
      <c r="J70" s="41">
        <f t="shared" si="5"/>
        <v>0</v>
      </c>
      <c r="K70" s="36">
        <f t="shared" si="5"/>
        <v>0</v>
      </c>
      <c r="L70" s="37">
        <f t="shared" si="5"/>
        <v>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4468080</v>
      </c>
      <c r="D73" s="20">
        <v>672871</v>
      </c>
      <c r="E73" s="21">
        <v>999638</v>
      </c>
      <c r="F73" s="22">
        <v>150000</v>
      </c>
      <c r="G73" s="20">
        <v>180000</v>
      </c>
      <c r="H73" s="23">
        <v>180000</v>
      </c>
      <c r="I73" s="24">
        <v>317400</v>
      </c>
      <c r="J73" s="25"/>
      <c r="K73" s="20"/>
      <c r="L73" s="21"/>
    </row>
    <row r="74" spans="1:12" ht="13.5" x14ac:dyDescent="0.25">
      <c r="A74" s="4" t="s">
        <v>53</v>
      </c>
      <c r="B74" s="5" t="s">
        <v>54</v>
      </c>
      <c r="C74" s="66">
        <f>SUM(C70:C73)</f>
        <v>4468080</v>
      </c>
      <c r="D74" s="66">
        <f t="shared" ref="D74:L74" si="6">SUM(D70:D73)</f>
        <v>672871</v>
      </c>
      <c r="E74" s="67">
        <f t="shared" si="6"/>
        <v>999638</v>
      </c>
      <c r="F74" s="68">
        <f t="shared" si="6"/>
        <v>150000</v>
      </c>
      <c r="G74" s="66">
        <f t="shared" si="6"/>
        <v>180000</v>
      </c>
      <c r="H74" s="69">
        <f t="shared" si="6"/>
        <v>180000</v>
      </c>
      <c r="I74" s="70">
        <f t="shared" si="6"/>
        <v>317400</v>
      </c>
      <c r="J74" s="71">
        <f t="shared" si="6"/>
        <v>0</v>
      </c>
      <c r="K74" s="66">
        <f t="shared" si="6"/>
        <v>0</v>
      </c>
      <c r="L74" s="67">
        <f t="shared" si="6"/>
        <v>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76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5029181</v>
      </c>
      <c r="D43" s="14">
        <f t="shared" ref="D43:L43" si="0">SUM(D44:D46)</f>
        <v>-51209624</v>
      </c>
      <c r="E43" s="15">
        <f t="shared" si="0"/>
        <v>1736100</v>
      </c>
      <c r="F43" s="16">
        <f t="shared" si="0"/>
        <v>15732350</v>
      </c>
      <c r="G43" s="14">
        <f t="shared" si="0"/>
        <v>7144100</v>
      </c>
      <c r="H43" s="17">
        <f>SUM(H44:H46)</f>
        <v>7144100</v>
      </c>
      <c r="I43" s="18">
        <f t="shared" si="0"/>
        <v>175109</v>
      </c>
      <c r="J43" s="19">
        <f t="shared" si="0"/>
        <v>11750000</v>
      </c>
      <c r="K43" s="14">
        <f t="shared" si="0"/>
        <v>700000</v>
      </c>
      <c r="L43" s="17">
        <f t="shared" si="0"/>
        <v>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5029181</v>
      </c>
      <c r="D45" s="26">
        <v>-51209624</v>
      </c>
      <c r="E45" s="27">
        <v>1736100</v>
      </c>
      <c r="F45" s="28">
        <v>15732350</v>
      </c>
      <c r="G45" s="26">
        <v>7144100</v>
      </c>
      <c r="H45" s="29">
        <v>7144100</v>
      </c>
      <c r="I45" s="30">
        <v>175109</v>
      </c>
      <c r="J45" s="31">
        <v>11750000</v>
      </c>
      <c r="K45" s="26">
        <v>700000</v>
      </c>
      <c r="L45" s="27"/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369782</v>
      </c>
      <c r="D47" s="14">
        <f t="shared" ref="D47:L47" si="1">SUM(D48:D52)</f>
        <v>-9205887</v>
      </c>
      <c r="E47" s="18">
        <f t="shared" si="1"/>
        <v>22050</v>
      </c>
      <c r="F47" s="32">
        <f t="shared" si="1"/>
        <v>892350</v>
      </c>
      <c r="G47" s="14">
        <f t="shared" si="1"/>
        <v>840000</v>
      </c>
      <c r="H47" s="17">
        <f>SUM(H48:H52)</f>
        <v>840000</v>
      </c>
      <c r="I47" s="33">
        <f t="shared" si="1"/>
        <v>724386</v>
      </c>
      <c r="J47" s="16">
        <f t="shared" si="1"/>
        <v>2881160</v>
      </c>
      <c r="K47" s="14">
        <f t="shared" si="1"/>
        <v>924337</v>
      </c>
      <c r="L47" s="18">
        <f t="shared" si="1"/>
        <v>924337</v>
      </c>
    </row>
    <row r="48" spans="1:12" ht="13.5" x14ac:dyDescent="0.25">
      <c r="A48" s="3" t="s">
        <v>25</v>
      </c>
      <c r="B48" s="2" t="s">
        <v>20</v>
      </c>
      <c r="C48" s="20">
        <v>154872</v>
      </c>
      <c r="D48" s="20">
        <v>-9447275</v>
      </c>
      <c r="E48" s="21"/>
      <c r="F48" s="22">
        <v>840000</v>
      </c>
      <c r="G48" s="20">
        <v>840000</v>
      </c>
      <c r="H48" s="23">
        <v>840000</v>
      </c>
      <c r="I48" s="24">
        <v>724386</v>
      </c>
      <c r="J48" s="25">
        <v>2881160</v>
      </c>
      <c r="K48" s="20">
        <v>924337</v>
      </c>
      <c r="L48" s="21">
        <v>924337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>
        <v>214910</v>
      </c>
      <c r="D51" s="20">
        <v>241388</v>
      </c>
      <c r="E51" s="21">
        <v>22050</v>
      </c>
      <c r="F51" s="22">
        <v>52350</v>
      </c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86725426</v>
      </c>
      <c r="D53" s="14">
        <f t="shared" ref="D53:L53" si="2">SUM(D54:D56)</f>
        <v>111487965</v>
      </c>
      <c r="E53" s="18">
        <f t="shared" si="2"/>
        <v>61354447</v>
      </c>
      <c r="F53" s="32">
        <f t="shared" si="2"/>
        <v>45724302</v>
      </c>
      <c r="G53" s="14">
        <f t="shared" si="2"/>
        <v>43269684</v>
      </c>
      <c r="H53" s="17">
        <f>SUM(H54:H56)</f>
        <v>43269684</v>
      </c>
      <c r="I53" s="33">
        <f t="shared" si="2"/>
        <v>42911159</v>
      </c>
      <c r="J53" s="16">
        <f t="shared" si="2"/>
        <v>56856203</v>
      </c>
      <c r="K53" s="14">
        <f t="shared" si="2"/>
        <v>41534969</v>
      </c>
      <c r="L53" s="18">
        <f t="shared" si="2"/>
        <v>41732663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86725426</v>
      </c>
      <c r="D55" s="20">
        <v>111487965</v>
      </c>
      <c r="E55" s="21">
        <v>61354447</v>
      </c>
      <c r="F55" s="22">
        <v>45724302</v>
      </c>
      <c r="G55" s="20">
        <v>43269684</v>
      </c>
      <c r="H55" s="23">
        <v>43269684</v>
      </c>
      <c r="I55" s="24">
        <v>42911159</v>
      </c>
      <c r="J55" s="25">
        <v>56856203</v>
      </c>
      <c r="K55" s="20">
        <v>41534969</v>
      </c>
      <c r="L55" s="21">
        <v>41732663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6322013</v>
      </c>
      <c r="D57" s="14">
        <f t="shared" ref="D57:L57" si="3">SUM(D58:D61)</f>
        <v>11765236</v>
      </c>
      <c r="E57" s="18">
        <f t="shared" si="3"/>
        <v>4308696</v>
      </c>
      <c r="F57" s="32">
        <f t="shared" si="3"/>
        <v>17010006</v>
      </c>
      <c r="G57" s="14">
        <f t="shared" si="3"/>
        <v>22059845</v>
      </c>
      <c r="H57" s="17">
        <f>SUM(H58:H61)</f>
        <v>22059845</v>
      </c>
      <c r="I57" s="33">
        <f t="shared" si="3"/>
        <v>6152348</v>
      </c>
      <c r="J57" s="16">
        <f t="shared" si="3"/>
        <v>18434000</v>
      </c>
      <c r="K57" s="14">
        <f t="shared" si="3"/>
        <v>17550642</v>
      </c>
      <c r="L57" s="18">
        <f t="shared" si="3"/>
        <v>10136913</v>
      </c>
    </row>
    <row r="58" spans="1:12" ht="13.5" x14ac:dyDescent="0.25">
      <c r="A58" s="3" t="s">
        <v>35</v>
      </c>
      <c r="B58" s="2" t="s">
        <v>20</v>
      </c>
      <c r="C58" s="20">
        <v>6322013</v>
      </c>
      <c r="D58" s="20">
        <v>10000239</v>
      </c>
      <c r="E58" s="21">
        <v>4308696</v>
      </c>
      <c r="F58" s="22">
        <v>12615002</v>
      </c>
      <c r="G58" s="20">
        <v>13614841</v>
      </c>
      <c r="H58" s="23">
        <v>13614841</v>
      </c>
      <c r="I58" s="24">
        <v>5073498</v>
      </c>
      <c r="J58" s="25">
        <v>16034000</v>
      </c>
      <c r="K58" s="20">
        <v>14790000</v>
      </c>
      <c r="L58" s="21">
        <v>8290000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>
        <v>1764997</v>
      </c>
      <c r="E61" s="21"/>
      <c r="F61" s="22">
        <v>4395004</v>
      </c>
      <c r="G61" s="20">
        <v>8445004</v>
      </c>
      <c r="H61" s="23">
        <v>8445004</v>
      </c>
      <c r="I61" s="24">
        <v>1078850</v>
      </c>
      <c r="J61" s="25">
        <v>2400000</v>
      </c>
      <c r="K61" s="20">
        <v>2760642</v>
      </c>
      <c r="L61" s="21">
        <v>1846913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>
        <v>348317</v>
      </c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98446402</v>
      </c>
      <c r="D63" s="66">
        <f t="shared" ref="D63:L63" si="4">+D43+D47+D53+D57+D62</f>
        <v>62837690</v>
      </c>
      <c r="E63" s="67">
        <f t="shared" si="4"/>
        <v>67769610</v>
      </c>
      <c r="F63" s="68">
        <f t="shared" si="4"/>
        <v>79359008</v>
      </c>
      <c r="G63" s="66">
        <f t="shared" si="4"/>
        <v>73313629</v>
      </c>
      <c r="H63" s="69">
        <f t="shared" si="4"/>
        <v>73313629</v>
      </c>
      <c r="I63" s="70">
        <f t="shared" si="4"/>
        <v>49963002</v>
      </c>
      <c r="J63" s="71">
        <f t="shared" si="4"/>
        <v>89921363</v>
      </c>
      <c r="K63" s="66">
        <f t="shared" si="4"/>
        <v>60709948</v>
      </c>
      <c r="L63" s="67">
        <f t="shared" si="4"/>
        <v>52793913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112362653</v>
      </c>
      <c r="D66" s="20">
        <v>27898820</v>
      </c>
      <c r="E66" s="34">
        <v>48881630</v>
      </c>
      <c r="F66" s="25">
        <v>37424302</v>
      </c>
      <c r="G66" s="20">
        <v>34785301</v>
      </c>
      <c r="H66" s="23">
        <v>34785301</v>
      </c>
      <c r="I66" s="21">
        <v>24614337</v>
      </c>
      <c r="J66" s="35">
        <v>47470203</v>
      </c>
      <c r="K66" s="20">
        <v>40514969</v>
      </c>
      <c r="L66" s="23">
        <v>41732663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112362653</v>
      </c>
      <c r="D70" s="36">
        <f t="shared" ref="D70:L70" si="5">SUM(D66:D69)</f>
        <v>27898820</v>
      </c>
      <c r="E70" s="37">
        <f t="shared" si="5"/>
        <v>48881630</v>
      </c>
      <c r="F70" s="38">
        <f t="shared" si="5"/>
        <v>37424302</v>
      </c>
      <c r="G70" s="36">
        <f t="shared" si="5"/>
        <v>34785301</v>
      </c>
      <c r="H70" s="39">
        <f t="shared" si="5"/>
        <v>34785301</v>
      </c>
      <c r="I70" s="40">
        <f t="shared" si="5"/>
        <v>24614337</v>
      </c>
      <c r="J70" s="41">
        <f t="shared" si="5"/>
        <v>47470203</v>
      </c>
      <c r="K70" s="36">
        <f t="shared" si="5"/>
        <v>40514969</v>
      </c>
      <c r="L70" s="37">
        <f t="shared" si="5"/>
        <v>41732663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34592884</v>
      </c>
      <c r="D73" s="20">
        <v>-10868419</v>
      </c>
      <c r="E73" s="21">
        <v>18507633</v>
      </c>
      <c r="F73" s="22">
        <v>41934706</v>
      </c>
      <c r="G73" s="20">
        <v>38528328</v>
      </c>
      <c r="H73" s="23">
        <v>38528328</v>
      </c>
      <c r="I73" s="24">
        <v>27165833</v>
      </c>
      <c r="J73" s="25">
        <v>42451160</v>
      </c>
      <c r="K73" s="20">
        <v>20194979</v>
      </c>
      <c r="L73" s="21">
        <v>11061250</v>
      </c>
    </row>
    <row r="74" spans="1:12" ht="13.5" x14ac:dyDescent="0.25">
      <c r="A74" s="4" t="s">
        <v>53</v>
      </c>
      <c r="B74" s="5" t="s">
        <v>54</v>
      </c>
      <c r="C74" s="66">
        <f>SUM(C70:C73)</f>
        <v>146955537</v>
      </c>
      <c r="D74" s="66">
        <f t="shared" ref="D74:L74" si="6">SUM(D70:D73)</f>
        <v>17030401</v>
      </c>
      <c r="E74" s="67">
        <f t="shared" si="6"/>
        <v>67389263</v>
      </c>
      <c r="F74" s="68">
        <f t="shared" si="6"/>
        <v>79359008</v>
      </c>
      <c r="G74" s="66">
        <f t="shared" si="6"/>
        <v>73313629</v>
      </c>
      <c r="H74" s="69">
        <f t="shared" si="6"/>
        <v>73313629</v>
      </c>
      <c r="I74" s="70">
        <f t="shared" si="6"/>
        <v>51780170</v>
      </c>
      <c r="J74" s="71">
        <f t="shared" si="6"/>
        <v>89921363</v>
      </c>
      <c r="K74" s="66">
        <f t="shared" si="6"/>
        <v>60709948</v>
      </c>
      <c r="L74" s="67">
        <f t="shared" si="6"/>
        <v>52793913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77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1195891</v>
      </c>
      <c r="D43" s="14">
        <f t="shared" ref="D43:L43" si="0">SUM(D44:D46)</f>
        <v>23483520</v>
      </c>
      <c r="E43" s="15">
        <f t="shared" si="0"/>
        <v>5392873</v>
      </c>
      <c r="F43" s="16">
        <f t="shared" si="0"/>
        <v>1000000</v>
      </c>
      <c r="G43" s="14">
        <f t="shared" si="0"/>
        <v>2123134</v>
      </c>
      <c r="H43" s="17">
        <f>SUM(H44:H46)</f>
        <v>2123134</v>
      </c>
      <c r="I43" s="18">
        <f t="shared" si="0"/>
        <v>7551131</v>
      </c>
      <c r="J43" s="19">
        <f t="shared" si="0"/>
        <v>7169970</v>
      </c>
      <c r="K43" s="14">
        <f t="shared" si="0"/>
        <v>1736796</v>
      </c>
      <c r="L43" s="17">
        <f t="shared" si="0"/>
        <v>1815336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1195891</v>
      </c>
      <c r="D45" s="26">
        <v>23483520</v>
      </c>
      <c r="E45" s="27">
        <v>5392873</v>
      </c>
      <c r="F45" s="28">
        <v>1000000</v>
      </c>
      <c r="G45" s="26">
        <v>2123134</v>
      </c>
      <c r="H45" s="29">
        <v>2123134</v>
      </c>
      <c r="I45" s="30">
        <v>7551131</v>
      </c>
      <c r="J45" s="31">
        <v>7169970</v>
      </c>
      <c r="K45" s="26">
        <v>1736796</v>
      </c>
      <c r="L45" s="27">
        <v>1815336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2062927</v>
      </c>
      <c r="D47" s="14">
        <f t="shared" ref="D47:L47" si="1">SUM(D48:D52)</f>
        <v>-150201</v>
      </c>
      <c r="E47" s="18">
        <f t="shared" si="1"/>
        <v>2459226</v>
      </c>
      <c r="F47" s="32">
        <f t="shared" si="1"/>
        <v>100000</v>
      </c>
      <c r="G47" s="14">
        <f t="shared" si="1"/>
        <v>250000</v>
      </c>
      <c r="H47" s="17">
        <f>SUM(H48:H52)</f>
        <v>250000</v>
      </c>
      <c r="I47" s="33">
        <f t="shared" si="1"/>
        <v>244603</v>
      </c>
      <c r="J47" s="16">
        <f t="shared" si="1"/>
        <v>11100000</v>
      </c>
      <c r="K47" s="14">
        <f t="shared" si="1"/>
        <v>1813800</v>
      </c>
      <c r="L47" s="18">
        <f t="shared" si="1"/>
        <v>21327936</v>
      </c>
    </row>
    <row r="48" spans="1:12" ht="13.5" x14ac:dyDescent="0.25">
      <c r="A48" s="3" t="s">
        <v>25</v>
      </c>
      <c r="B48" s="2" t="s">
        <v>20</v>
      </c>
      <c r="C48" s="20">
        <v>597765</v>
      </c>
      <c r="D48" s="20">
        <v>-150201</v>
      </c>
      <c r="E48" s="21">
        <v>1908794</v>
      </c>
      <c r="F48" s="22"/>
      <c r="G48" s="20"/>
      <c r="H48" s="23"/>
      <c r="I48" s="24"/>
      <c r="J48" s="25">
        <v>800000</v>
      </c>
      <c r="K48" s="20">
        <v>1500000</v>
      </c>
      <c r="L48" s="21">
        <v>1000008</v>
      </c>
    </row>
    <row r="49" spans="1:12" ht="13.5" x14ac:dyDescent="0.25">
      <c r="A49" s="3" t="s">
        <v>26</v>
      </c>
      <c r="B49" s="2" t="s">
        <v>20</v>
      </c>
      <c r="C49" s="20">
        <v>1465162</v>
      </c>
      <c r="D49" s="20"/>
      <c r="E49" s="21">
        <v>550432</v>
      </c>
      <c r="F49" s="22">
        <v>100000</v>
      </c>
      <c r="G49" s="20">
        <v>250000</v>
      </c>
      <c r="H49" s="23">
        <v>250000</v>
      </c>
      <c r="I49" s="24">
        <v>244603</v>
      </c>
      <c r="J49" s="25">
        <v>10300000</v>
      </c>
      <c r="K49" s="20">
        <v>313800</v>
      </c>
      <c r="L49" s="21">
        <v>20327928</v>
      </c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62074678</v>
      </c>
      <c r="D53" s="14">
        <f t="shared" ref="D53:L53" si="2">SUM(D54:D56)</f>
        <v>50457550</v>
      </c>
      <c r="E53" s="18">
        <f t="shared" si="2"/>
        <v>75983118</v>
      </c>
      <c r="F53" s="32">
        <f t="shared" si="2"/>
        <v>66256000</v>
      </c>
      <c r="G53" s="14">
        <f t="shared" si="2"/>
        <v>69899749</v>
      </c>
      <c r="H53" s="17">
        <f>SUM(H54:H56)</f>
        <v>69899749</v>
      </c>
      <c r="I53" s="33">
        <f t="shared" si="2"/>
        <v>64559996</v>
      </c>
      <c r="J53" s="16">
        <f t="shared" si="2"/>
        <v>68948784</v>
      </c>
      <c r="K53" s="14">
        <f t="shared" si="2"/>
        <v>70028028</v>
      </c>
      <c r="L53" s="18">
        <f t="shared" si="2"/>
        <v>54225156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1075000</v>
      </c>
      <c r="F54" s="22"/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62074678</v>
      </c>
      <c r="D55" s="20">
        <v>50457550</v>
      </c>
      <c r="E55" s="21">
        <v>74908118</v>
      </c>
      <c r="F55" s="22">
        <v>66256000</v>
      </c>
      <c r="G55" s="20">
        <v>69899749</v>
      </c>
      <c r="H55" s="23">
        <v>69899749</v>
      </c>
      <c r="I55" s="24">
        <v>64559996</v>
      </c>
      <c r="J55" s="25">
        <v>68948784</v>
      </c>
      <c r="K55" s="20">
        <v>70028028</v>
      </c>
      <c r="L55" s="21">
        <v>54225156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12072462</v>
      </c>
      <c r="D57" s="14">
        <f t="shared" ref="D57:L57" si="3">SUM(D58:D61)</f>
        <v>37388824</v>
      </c>
      <c r="E57" s="18">
        <f t="shared" si="3"/>
        <v>22297935</v>
      </c>
      <c r="F57" s="32">
        <f t="shared" si="3"/>
        <v>16800000</v>
      </c>
      <c r="G57" s="14">
        <f t="shared" si="3"/>
        <v>21765261</v>
      </c>
      <c r="H57" s="17">
        <f>SUM(H58:H61)</f>
        <v>21765261</v>
      </c>
      <c r="I57" s="33">
        <f t="shared" si="3"/>
        <v>18245862</v>
      </c>
      <c r="J57" s="16">
        <f t="shared" si="3"/>
        <v>23276526</v>
      </c>
      <c r="K57" s="14">
        <f t="shared" si="3"/>
        <v>10320744</v>
      </c>
      <c r="L57" s="18">
        <f t="shared" si="3"/>
        <v>5810448</v>
      </c>
    </row>
    <row r="58" spans="1:12" ht="13.5" x14ac:dyDescent="0.25">
      <c r="A58" s="3" t="s">
        <v>35</v>
      </c>
      <c r="B58" s="2" t="s">
        <v>20</v>
      </c>
      <c r="C58" s="20">
        <v>4719644</v>
      </c>
      <c r="D58" s="20">
        <v>31253386</v>
      </c>
      <c r="E58" s="21">
        <v>20437625</v>
      </c>
      <c r="F58" s="22">
        <v>15000000</v>
      </c>
      <c r="G58" s="20">
        <v>20559261</v>
      </c>
      <c r="H58" s="23">
        <v>20559261</v>
      </c>
      <c r="I58" s="24">
        <v>17350862</v>
      </c>
      <c r="J58" s="25">
        <v>22226526</v>
      </c>
      <c r="K58" s="20">
        <v>9706944</v>
      </c>
      <c r="L58" s="21">
        <v>5182524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7352818</v>
      </c>
      <c r="D61" s="20">
        <v>6135438</v>
      </c>
      <c r="E61" s="21">
        <v>1860310</v>
      </c>
      <c r="F61" s="22">
        <v>1800000</v>
      </c>
      <c r="G61" s="20">
        <v>1206000</v>
      </c>
      <c r="H61" s="23">
        <v>1206000</v>
      </c>
      <c r="I61" s="24">
        <v>895000</v>
      </c>
      <c r="J61" s="25">
        <v>1050000</v>
      </c>
      <c r="K61" s="20">
        <v>613800</v>
      </c>
      <c r="L61" s="21">
        <v>627924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77405958</v>
      </c>
      <c r="D63" s="66">
        <f t="shared" ref="D63:L63" si="4">+D43+D47+D53+D57+D62</f>
        <v>111179693</v>
      </c>
      <c r="E63" s="67">
        <f t="shared" si="4"/>
        <v>106133152</v>
      </c>
      <c r="F63" s="68">
        <f t="shared" si="4"/>
        <v>84156000</v>
      </c>
      <c r="G63" s="66">
        <f t="shared" si="4"/>
        <v>94038144</v>
      </c>
      <c r="H63" s="69">
        <f t="shared" si="4"/>
        <v>94038144</v>
      </c>
      <c r="I63" s="70">
        <f t="shared" si="4"/>
        <v>90601592</v>
      </c>
      <c r="J63" s="71">
        <f t="shared" si="4"/>
        <v>110495280</v>
      </c>
      <c r="K63" s="66">
        <f t="shared" si="4"/>
        <v>83899368</v>
      </c>
      <c r="L63" s="67">
        <f t="shared" si="4"/>
        <v>83178876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57408444</v>
      </c>
      <c r="D66" s="20">
        <v>82341253</v>
      </c>
      <c r="E66" s="34">
        <v>79208757</v>
      </c>
      <c r="F66" s="25">
        <v>79756000</v>
      </c>
      <c r="G66" s="20">
        <v>75385000</v>
      </c>
      <c r="H66" s="23">
        <v>75385000</v>
      </c>
      <c r="I66" s="21">
        <v>69153441</v>
      </c>
      <c r="J66" s="35">
        <v>95858000</v>
      </c>
      <c r="K66" s="20">
        <v>76932024</v>
      </c>
      <c r="L66" s="23">
        <v>78173004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>
        <v>671134</v>
      </c>
      <c r="H69" s="23">
        <v>671134</v>
      </c>
      <c r="I69" s="24">
        <v>730571</v>
      </c>
      <c r="J69" s="25">
        <v>360404</v>
      </c>
      <c r="K69" s="20">
        <v>376992</v>
      </c>
      <c r="L69" s="21">
        <v>394332</v>
      </c>
    </row>
    <row r="70" spans="1:12" ht="13.5" x14ac:dyDescent="0.25">
      <c r="A70" s="72" t="s">
        <v>48</v>
      </c>
      <c r="B70" s="2" t="s">
        <v>49</v>
      </c>
      <c r="C70" s="36">
        <f>SUM(C66:C69)</f>
        <v>57408444</v>
      </c>
      <c r="D70" s="36">
        <f t="shared" ref="D70:L70" si="5">SUM(D66:D69)</f>
        <v>82341253</v>
      </c>
      <c r="E70" s="37">
        <f t="shared" si="5"/>
        <v>79208757</v>
      </c>
      <c r="F70" s="38">
        <f t="shared" si="5"/>
        <v>79756000</v>
      </c>
      <c r="G70" s="36">
        <f t="shared" si="5"/>
        <v>76056134</v>
      </c>
      <c r="H70" s="39">
        <f t="shared" si="5"/>
        <v>76056134</v>
      </c>
      <c r="I70" s="40">
        <f t="shared" si="5"/>
        <v>69884012</v>
      </c>
      <c r="J70" s="41">
        <f t="shared" si="5"/>
        <v>96218404</v>
      </c>
      <c r="K70" s="36">
        <f t="shared" si="5"/>
        <v>77309016</v>
      </c>
      <c r="L70" s="37">
        <f t="shared" si="5"/>
        <v>78567336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10115697</v>
      </c>
      <c r="D73" s="20">
        <v>6189243</v>
      </c>
      <c r="E73" s="21">
        <v>24179705</v>
      </c>
      <c r="F73" s="22">
        <v>4400000</v>
      </c>
      <c r="G73" s="20">
        <v>17982010</v>
      </c>
      <c r="H73" s="23">
        <v>17982010</v>
      </c>
      <c r="I73" s="24">
        <v>20717580</v>
      </c>
      <c r="J73" s="25">
        <v>14276876</v>
      </c>
      <c r="K73" s="20">
        <v>6590352</v>
      </c>
      <c r="L73" s="21">
        <v>4611540</v>
      </c>
    </row>
    <row r="74" spans="1:12" ht="13.5" x14ac:dyDescent="0.25">
      <c r="A74" s="4" t="s">
        <v>53</v>
      </c>
      <c r="B74" s="5" t="s">
        <v>54</v>
      </c>
      <c r="C74" s="66">
        <f>SUM(C70:C73)</f>
        <v>67524141</v>
      </c>
      <c r="D74" s="66">
        <f t="shared" ref="D74:L74" si="6">SUM(D70:D73)</f>
        <v>88530496</v>
      </c>
      <c r="E74" s="67">
        <f t="shared" si="6"/>
        <v>103388462</v>
      </c>
      <c r="F74" s="68">
        <f t="shared" si="6"/>
        <v>84156000</v>
      </c>
      <c r="G74" s="66">
        <f t="shared" si="6"/>
        <v>94038144</v>
      </c>
      <c r="H74" s="69">
        <f t="shared" si="6"/>
        <v>94038144</v>
      </c>
      <c r="I74" s="70">
        <f t="shared" si="6"/>
        <v>90601592</v>
      </c>
      <c r="J74" s="71">
        <f t="shared" si="6"/>
        <v>110495280</v>
      </c>
      <c r="K74" s="66">
        <f t="shared" si="6"/>
        <v>83899368</v>
      </c>
      <c r="L74" s="67">
        <f t="shared" si="6"/>
        <v>83178876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78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499631177</v>
      </c>
      <c r="D43" s="14">
        <f t="shared" ref="D43:L43" si="0">SUM(D44:D46)</f>
        <v>531999878</v>
      </c>
      <c r="E43" s="15">
        <f t="shared" si="0"/>
        <v>597629935</v>
      </c>
      <c r="F43" s="16">
        <f t="shared" si="0"/>
        <v>25100000</v>
      </c>
      <c r="G43" s="14">
        <f t="shared" si="0"/>
        <v>23721522</v>
      </c>
      <c r="H43" s="17">
        <f>SUM(H44:H46)</f>
        <v>23721522</v>
      </c>
      <c r="I43" s="18">
        <f t="shared" si="0"/>
        <v>10643178</v>
      </c>
      <c r="J43" s="19">
        <f t="shared" si="0"/>
        <v>7900000</v>
      </c>
      <c r="K43" s="14">
        <f t="shared" si="0"/>
        <v>1987400</v>
      </c>
      <c r="L43" s="17">
        <f t="shared" si="0"/>
        <v>2076833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>
        <v>900000</v>
      </c>
      <c r="G44" s="20">
        <v>900000</v>
      </c>
      <c r="H44" s="23">
        <v>900000</v>
      </c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>
        <v>499631177</v>
      </c>
      <c r="D45" s="26">
        <v>531999878</v>
      </c>
      <c r="E45" s="27">
        <v>597629935</v>
      </c>
      <c r="F45" s="28">
        <v>24200000</v>
      </c>
      <c r="G45" s="26">
        <v>22821522</v>
      </c>
      <c r="H45" s="29">
        <v>22821522</v>
      </c>
      <c r="I45" s="30">
        <v>10643178</v>
      </c>
      <c r="J45" s="31">
        <v>7900000</v>
      </c>
      <c r="K45" s="26">
        <v>1987400</v>
      </c>
      <c r="L45" s="27">
        <v>2076833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2257493</v>
      </c>
      <c r="D47" s="14">
        <f t="shared" ref="D47:L47" si="1">SUM(D48:D52)</f>
        <v>2257493</v>
      </c>
      <c r="E47" s="18">
        <f t="shared" si="1"/>
        <v>2436493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901370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>
        <v>2257493</v>
      </c>
      <c r="D48" s="20">
        <v>2257493</v>
      </c>
      <c r="E48" s="21">
        <v>2257493</v>
      </c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>
        <v>179000</v>
      </c>
      <c r="F50" s="22"/>
      <c r="G50" s="20"/>
      <c r="H50" s="23"/>
      <c r="I50" s="24">
        <v>901370</v>
      </c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7365246</v>
      </c>
      <c r="D53" s="14">
        <f t="shared" ref="D53:L53" si="2">SUM(D54:D56)</f>
        <v>23410162</v>
      </c>
      <c r="E53" s="18">
        <f t="shared" si="2"/>
        <v>68791519</v>
      </c>
      <c r="F53" s="32">
        <f t="shared" si="2"/>
        <v>183466080</v>
      </c>
      <c r="G53" s="14">
        <f t="shared" si="2"/>
        <v>176467405</v>
      </c>
      <c r="H53" s="17">
        <f>SUM(H54:H56)</f>
        <v>176467405</v>
      </c>
      <c r="I53" s="33">
        <f t="shared" si="2"/>
        <v>156259191</v>
      </c>
      <c r="J53" s="16">
        <f t="shared" si="2"/>
        <v>124558000</v>
      </c>
      <c r="K53" s="14">
        <f t="shared" si="2"/>
        <v>141307000</v>
      </c>
      <c r="L53" s="18">
        <f t="shared" si="2"/>
        <v>138248000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1000000</v>
      </c>
      <c r="G54" s="20"/>
      <c r="H54" s="23"/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>
        <v>7365246</v>
      </c>
      <c r="D55" s="20">
        <v>23410162</v>
      </c>
      <c r="E55" s="21">
        <v>68791519</v>
      </c>
      <c r="F55" s="22">
        <v>182466080</v>
      </c>
      <c r="G55" s="20">
        <v>176467405</v>
      </c>
      <c r="H55" s="23">
        <v>176467405</v>
      </c>
      <c r="I55" s="24">
        <v>156259191</v>
      </c>
      <c r="J55" s="25">
        <v>124558000</v>
      </c>
      <c r="K55" s="20">
        <v>141307000</v>
      </c>
      <c r="L55" s="21">
        <v>138248000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20037015</v>
      </c>
      <c r="D57" s="14">
        <f t="shared" ref="D57:L57" si="3">SUM(D58:D61)</f>
        <v>17555327</v>
      </c>
      <c r="E57" s="18">
        <f t="shared" si="3"/>
        <v>6271933</v>
      </c>
      <c r="F57" s="32">
        <f t="shared" si="3"/>
        <v>27550000</v>
      </c>
      <c r="G57" s="14">
        <f t="shared" si="3"/>
        <v>25230739</v>
      </c>
      <c r="H57" s="17">
        <f>SUM(H58:H61)</f>
        <v>25230739</v>
      </c>
      <c r="I57" s="33">
        <f t="shared" si="3"/>
        <v>15589701</v>
      </c>
      <c r="J57" s="16">
        <f t="shared" si="3"/>
        <v>23231000</v>
      </c>
      <c r="K57" s="14">
        <f t="shared" si="3"/>
        <v>13200000</v>
      </c>
      <c r="L57" s="18">
        <f t="shared" si="3"/>
        <v>29189000</v>
      </c>
    </row>
    <row r="58" spans="1:12" ht="13.5" x14ac:dyDescent="0.25">
      <c r="A58" s="3" t="s">
        <v>35</v>
      </c>
      <c r="B58" s="2" t="s">
        <v>20</v>
      </c>
      <c r="C58" s="20">
        <v>3565320</v>
      </c>
      <c r="D58" s="20">
        <v>3565320</v>
      </c>
      <c r="E58" s="21">
        <v>3565320</v>
      </c>
      <c r="F58" s="22">
        <v>26550000</v>
      </c>
      <c r="G58" s="20">
        <v>23709000</v>
      </c>
      <c r="H58" s="23">
        <v>23709000</v>
      </c>
      <c r="I58" s="24">
        <v>15589701</v>
      </c>
      <c r="J58" s="25">
        <v>12431000</v>
      </c>
      <c r="K58" s="20">
        <v>13200000</v>
      </c>
      <c r="L58" s="21">
        <v>29189000</v>
      </c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/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16471695</v>
      </c>
      <c r="D61" s="20">
        <v>13990007</v>
      </c>
      <c r="E61" s="21">
        <v>2706613</v>
      </c>
      <c r="F61" s="22">
        <v>1000000</v>
      </c>
      <c r="G61" s="20">
        <v>1521739</v>
      </c>
      <c r="H61" s="23">
        <v>1521739</v>
      </c>
      <c r="I61" s="24"/>
      <c r="J61" s="25">
        <v>10800000</v>
      </c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529290931</v>
      </c>
      <c r="D63" s="66">
        <f t="shared" ref="D63:L63" si="4">+D43+D47+D53+D57+D62</f>
        <v>575222860</v>
      </c>
      <c r="E63" s="67">
        <f t="shared" si="4"/>
        <v>675129880</v>
      </c>
      <c r="F63" s="68">
        <f t="shared" si="4"/>
        <v>236116080</v>
      </c>
      <c r="G63" s="66">
        <f t="shared" si="4"/>
        <v>225419666</v>
      </c>
      <c r="H63" s="69">
        <f t="shared" si="4"/>
        <v>225419666</v>
      </c>
      <c r="I63" s="70">
        <f t="shared" si="4"/>
        <v>183393440</v>
      </c>
      <c r="J63" s="71">
        <f t="shared" si="4"/>
        <v>155689000</v>
      </c>
      <c r="K63" s="66">
        <f t="shared" si="4"/>
        <v>156494400</v>
      </c>
      <c r="L63" s="67">
        <f t="shared" si="4"/>
        <v>169513833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6950196</v>
      </c>
      <c r="D66" s="20">
        <v>27912975</v>
      </c>
      <c r="E66" s="34">
        <v>73602742</v>
      </c>
      <c r="F66" s="25">
        <v>93912000</v>
      </c>
      <c r="G66" s="20">
        <v>107709227</v>
      </c>
      <c r="H66" s="23">
        <v>107709227</v>
      </c>
      <c r="I66" s="21">
        <v>84091605</v>
      </c>
      <c r="J66" s="35">
        <v>81789000</v>
      </c>
      <c r="K66" s="20">
        <v>85907000</v>
      </c>
      <c r="L66" s="23">
        <v>93439000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6950196</v>
      </c>
      <c r="D70" s="36">
        <f t="shared" ref="D70:L70" si="5">SUM(D66:D69)</f>
        <v>27912975</v>
      </c>
      <c r="E70" s="37">
        <f t="shared" si="5"/>
        <v>73602742</v>
      </c>
      <c r="F70" s="38">
        <f t="shared" si="5"/>
        <v>93912000</v>
      </c>
      <c r="G70" s="36">
        <f t="shared" si="5"/>
        <v>107709227</v>
      </c>
      <c r="H70" s="39">
        <f t="shared" si="5"/>
        <v>107709227</v>
      </c>
      <c r="I70" s="40">
        <f t="shared" si="5"/>
        <v>84091605</v>
      </c>
      <c r="J70" s="41">
        <f t="shared" si="5"/>
        <v>81789000</v>
      </c>
      <c r="K70" s="36">
        <f t="shared" si="5"/>
        <v>85907000</v>
      </c>
      <c r="L70" s="37">
        <f t="shared" si="5"/>
        <v>93439000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53721173</v>
      </c>
      <c r="D73" s="20">
        <v>547309885</v>
      </c>
      <c r="E73" s="21">
        <v>601527138</v>
      </c>
      <c r="F73" s="22">
        <v>142204080</v>
      </c>
      <c r="G73" s="20">
        <v>117710439</v>
      </c>
      <c r="H73" s="23">
        <v>117710439</v>
      </c>
      <c r="I73" s="24">
        <v>99301835</v>
      </c>
      <c r="J73" s="25">
        <v>73900000</v>
      </c>
      <c r="K73" s="20">
        <v>70587400</v>
      </c>
      <c r="L73" s="21">
        <v>76074833</v>
      </c>
    </row>
    <row r="74" spans="1:12" ht="13.5" x14ac:dyDescent="0.25">
      <c r="A74" s="4" t="s">
        <v>53</v>
      </c>
      <c r="B74" s="5" t="s">
        <v>54</v>
      </c>
      <c r="C74" s="66">
        <f>SUM(C70:C73)</f>
        <v>60671369</v>
      </c>
      <c r="D74" s="66">
        <f t="shared" ref="D74:L74" si="6">SUM(D70:D73)</f>
        <v>575222860</v>
      </c>
      <c r="E74" s="67">
        <f t="shared" si="6"/>
        <v>675129880</v>
      </c>
      <c r="F74" s="68">
        <f t="shared" si="6"/>
        <v>236116080</v>
      </c>
      <c r="G74" s="66">
        <f t="shared" si="6"/>
        <v>225419666</v>
      </c>
      <c r="H74" s="69">
        <f t="shared" si="6"/>
        <v>225419666</v>
      </c>
      <c r="I74" s="70">
        <f t="shared" si="6"/>
        <v>183393440</v>
      </c>
      <c r="J74" s="71">
        <f t="shared" si="6"/>
        <v>155689000</v>
      </c>
      <c r="K74" s="66">
        <f t="shared" si="6"/>
        <v>156494400</v>
      </c>
      <c r="L74" s="67">
        <f t="shared" si="6"/>
        <v>169513833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79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32168240</v>
      </c>
      <c r="D43" s="14">
        <f t="shared" ref="D43:L43" si="0">SUM(D44:D46)</f>
        <v>24252270</v>
      </c>
      <c r="E43" s="15">
        <f t="shared" si="0"/>
        <v>39900190</v>
      </c>
      <c r="F43" s="16">
        <f t="shared" si="0"/>
        <v>17460001</v>
      </c>
      <c r="G43" s="14">
        <f t="shared" si="0"/>
        <v>78931980</v>
      </c>
      <c r="H43" s="17">
        <f>SUM(H44:H46)</f>
        <v>78931980</v>
      </c>
      <c r="I43" s="18">
        <f t="shared" si="0"/>
        <v>77054418</v>
      </c>
      <c r="J43" s="19">
        <f t="shared" si="0"/>
        <v>54204345</v>
      </c>
      <c r="K43" s="14">
        <f t="shared" si="0"/>
        <v>53456670</v>
      </c>
      <c r="L43" s="17">
        <f t="shared" si="0"/>
        <v>34948017</v>
      </c>
    </row>
    <row r="44" spans="1:12" ht="13.5" x14ac:dyDescent="0.25">
      <c r="A44" s="3" t="s">
        <v>21</v>
      </c>
      <c r="B44" s="2" t="s">
        <v>20</v>
      </c>
      <c r="C44" s="20"/>
      <c r="D44" s="20">
        <v>2650546</v>
      </c>
      <c r="E44" s="21">
        <v>224000</v>
      </c>
      <c r="F44" s="22">
        <v>4434783</v>
      </c>
      <c r="G44" s="20">
        <v>10224062</v>
      </c>
      <c r="H44" s="23">
        <v>10224062</v>
      </c>
      <c r="I44" s="24">
        <v>9858079</v>
      </c>
      <c r="J44" s="25">
        <v>14521739</v>
      </c>
      <c r="K44" s="20">
        <v>22395826</v>
      </c>
      <c r="L44" s="21">
        <v>7663425</v>
      </c>
    </row>
    <row r="45" spans="1:12" ht="13.5" x14ac:dyDescent="0.25">
      <c r="A45" s="3" t="s">
        <v>22</v>
      </c>
      <c r="B45" s="2" t="s">
        <v>20</v>
      </c>
      <c r="C45" s="26">
        <v>32168240</v>
      </c>
      <c r="D45" s="26">
        <v>21601724</v>
      </c>
      <c r="E45" s="27">
        <v>39676190</v>
      </c>
      <c r="F45" s="28">
        <v>13025218</v>
      </c>
      <c r="G45" s="26">
        <v>68707918</v>
      </c>
      <c r="H45" s="29">
        <v>68707918</v>
      </c>
      <c r="I45" s="30">
        <v>67196339</v>
      </c>
      <c r="J45" s="31">
        <v>39682606</v>
      </c>
      <c r="K45" s="26">
        <v>31060844</v>
      </c>
      <c r="L45" s="27">
        <v>27284592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1596668</v>
      </c>
      <c r="D47" s="14">
        <f t="shared" ref="D47:L47" si="1">SUM(D48:D52)</f>
        <v>1160929</v>
      </c>
      <c r="E47" s="18">
        <f t="shared" si="1"/>
        <v>10060057</v>
      </c>
      <c r="F47" s="32">
        <f t="shared" si="1"/>
        <v>7173913</v>
      </c>
      <c r="G47" s="14">
        <f t="shared" si="1"/>
        <v>11186504</v>
      </c>
      <c r="H47" s="17">
        <f>SUM(H48:H52)</f>
        <v>11186504</v>
      </c>
      <c r="I47" s="33">
        <f t="shared" si="1"/>
        <v>10505941</v>
      </c>
      <c r="J47" s="16">
        <f t="shared" si="1"/>
        <v>5739130</v>
      </c>
      <c r="K47" s="14">
        <f t="shared" si="1"/>
        <v>2608695</v>
      </c>
      <c r="L47" s="18">
        <f t="shared" si="1"/>
        <v>869565</v>
      </c>
    </row>
    <row r="48" spans="1:12" ht="13.5" x14ac:dyDescent="0.25">
      <c r="A48" s="3" t="s">
        <v>25</v>
      </c>
      <c r="B48" s="2" t="s">
        <v>20</v>
      </c>
      <c r="C48" s="20">
        <v>1596668</v>
      </c>
      <c r="D48" s="20">
        <v>940929</v>
      </c>
      <c r="E48" s="21">
        <v>9869158</v>
      </c>
      <c r="F48" s="22">
        <v>5260869</v>
      </c>
      <c r="G48" s="20">
        <v>11007404</v>
      </c>
      <c r="H48" s="23">
        <v>11007404</v>
      </c>
      <c r="I48" s="24">
        <v>10326841</v>
      </c>
      <c r="J48" s="25">
        <v>4434782</v>
      </c>
      <c r="K48" s="20">
        <v>2608695</v>
      </c>
      <c r="L48" s="21">
        <v>869565</v>
      </c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>
        <v>220000</v>
      </c>
      <c r="E50" s="21">
        <v>190899</v>
      </c>
      <c r="F50" s="22">
        <v>1913044</v>
      </c>
      <c r="G50" s="20">
        <v>179100</v>
      </c>
      <c r="H50" s="23">
        <v>179100</v>
      </c>
      <c r="I50" s="24">
        <v>179100</v>
      </c>
      <c r="J50" s="25">
        <v>1304348</v>
      </c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59126410</v>
      </c>
      <c r="D53" s="14">
        <f t="shared" ref="D53:L53" si="2">SUM(D54:D56)</f>
        <v>129058953</v>
      </c>
      <c r="E53" s="18">
        <f t="shared" si="2"/>
        <v>174429594</v>
      </c>
      <c r="F53" s="32">
        <f t="shared" si="2"/>
        <v>261403484</v>
      </c>
      <c r="G53" s="14">
        <f t="shared" si="2"/>
        <v>358936324</v>
      </c>
      <c r="H53" s="17">
        <f>SUM(H54:H56)</f>
        <v>358936324</v>
      </c>
      <c r="I53" s="33">
        <f t="shared" si="2"/>
        <v>289159803</v>
      </c>
      <c r="J53" s="16">
        <f t="shared" si="2"/>
        <v>284544178</v>
      </c>
      <c r="K53" s="14">
        <f t="shared" si="2"/>
        <v>203937085</v>
      </c>
      <c r="L53" s="18">
        <f t="shared" si="2"/>
        <v>184843463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/>
      <c r="F54" s="22">
        <v>7826087</v>
      </c>
      <c r="G54" s="20">
        <v>3478261</v>
      </c>
      <c r="H54" s="23">
        <v>3478261</v>
      </c>
      <c r="I54" s="24">
        <v>3478261</v>
      </c>
      <c r="J54" s="25">
        <v>4347826</v>
      </c>
      <c r="K54" s="20">
        <v>2608696</v>
      </c>
      <c r="L54" s="21">
        <v>6086956</v>
      </c>
    </row>
    <row r="55" spans="1:12" ht="13.5" x14ac:dyDescent="0.25">
      <c r="A55" s="3" t="s">
        <v>32</v>
      </c>
      <c r="B55" s="2" t="s">
        <v>20</v>
      </c>
      <c r="C55" s="20">
        <v>59126410</v>
      </c>
      <c r="D55" s="20">
        <v>129058953</v>
      </c>
      <c r="E55" s="21">
        <v>174429594</v>
      </c>
      <c r="F55" s="22">
        <v>253577397</v>
      </c>
      <c r="G55" s="20">
        <v>355458063</v>
      </c>
      <c r="H55" s="23">
        <v>355458063</v>
      </c>
      <c r="I55" s="24">
        <v>285681542</v>
      </c>
      <c r="J55" s="25">
        <v>280196352</v>
      </c>
      <c r="K55" s="20">
        <v>201328389</v>
      </c>
      <c r="L55" s="21">
        <v>178756507</v>
      </c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4798358</v>
      </c>
      <c r="D57" s="14">
        <f t="shared" ref="D57:L57" si="3">SUM(D58:D61)</f>
        <v>745844</v>
      </c>
      <c r="E57" s="18">
        <f t="shared" si="3"/>
        <v>0</v>
      </c>
      <c r="F57" s="32">
        <f t="shared" si="3"/>
        <v>13826086</v>
      </c>
      <c r="G57" s="14">
        <f t="shared" si="3"/>
        <v>1691488</v>
      </c>
      <c r="H57" s="17">
        <f>SUM(H58:H61)</f>
        <v>1691488</v>
      </c>
      <c r="I57" s="33">
        <f t="shared" si="3"/>
        <v>1648698</v>
      </c>
      <c r="J57" s="16">
        <f t="shared" si="3"/>
        <v>8260870</v>
      </c>
      <c r="K57" s="14">
        <f t="shared" si="3"/>
        <v>2608695</v>
      </c>
      <c r="L57" s="18">
        <f t="shared" si="3"/>
        <v>2608696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/>
      <c r="D59" s="20"/>
      <c r="E59" s="21"/>
      <c r="F59" s="22"/>
      <c r="G59" s="20"/>
      <c r="H59" s="23"/>
      <c r="I59" s="24"/>
      <c r="J59" s="25"/>
      <c r="K59" s="20"/>
      <c r="L59" s="21"/>
    </row>
    <row r="60" spans="1:12" ht="13.5" x14ac:dyDescent="0.25">
      <c r="A60" s="3" t="s">
        <v>37</v>
      </c>
      <c r="B60" s="2" t="s">
        <v>20</v>
      </c>
      <c r="C60" s="26">
        <v>4741668</v>
      </c>
      <c r="D60" s="26"/>
      <c r="E60" s="27"/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>
        <v>56690</v>
      </c>
      <c r="D61" s="20">
        <v>745844</v>
      </c>
      <c r="E61" s="21"/>
      <c r="F61" s="22">
        <v>13826086</v>
      </c>
      <c r="G61" s="20">
        <v>1691488</v>
      </c>
      <c r="H61" s="23">
        <v>1691488</v>
      </c>
      <c r="I61" s="24">
        <v>1648698</v>
      </c>
      <c r="J61" s="25">
        <v>8260870</v>
      </c>
      <c r="K61" s="20">
        <v>2608695</v>
      </c>
      <c r="L61" s="21">
        <v>2608696</v>
      </c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97689676</v>
      </c>
      <c r="D63" s="66">
        <f t="shared" ref="D63:L63" si="4">+D43+D47+D53+D57+D62</f>
        <v>155217996</v>
      </c>
      <c r="E63" s="67">
        <f t="shared" si="4"/>
        <v>224389841</v>
      </c>
      <c r="F63" s="68">
        <f t="shared" si="4"/>
        <v>299863484</v>
      </c>
      <c r="G63" s="66">
        <f t="shared" si="4"/>
        <v>450746296</v>
      </c>
      <c r="H63" s="69">
        <f t="shared" si="4"/>
        <v>450746296</v>
      </c>
      <c r="I63" s="70">
        <f t="shared" si="4"/>
        <v>378368860</v>
      </c>
      <c r="J63" s="71">
        <f t="shared" si="4"/>
        <v>352748523</v>
      </c>
      <c r="K63" s="66">
        <f t="shared" si="4"/>
        <v>262611145</v>
      </c>
      <c r="L63" s="67">
        <f t="shared" si="4"/>
        <v>223269741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55193790</v>
      </c>
      <c r="D66" s="20">
        <v>69248961</v>
      </c>
      <c r="E66" s="34">
        <v>134208789</v>
      </c>
      <c r="F66" s="25">
        <v>129055652</v>
      </c>
      <c r="G66" s="20">
        <v>195595066</v>
      </c>
      <c r="H66" s="23">
        <v>195595066</v>
      </c>
      <c r="I66" s="21">
        <v>167363573</v>
      </c>
      <c r="J66" s="35">
        <v>161705044</v>
      </c>
      <c r="K66" s="20">
        <v>160891435</v>
      </c>
      <c r="L66" s="23">
        <v>121648826</v>
      </c>
    </row>
    <row r="67" spans="1:12" ht="13.5" x14ac:dyDescent="0.25">
      <c r="A67" s="3" t="s">
        <v>45</v>
      </c>
      <c r="B67" s="2" t="s">
        <v>20</v>
      </c>
      <c r="C67" s="20">
        <v>18376314</v>
      </c>
      <c r="D67" s="20">
        <v>5004646</v>
      </c>
      <c r="E67" s="21">
        <v>1657870</v>
      </c>
      <c r="F67" s="22"/>
      <c r="G67" s="20">
        <v>7308555</v>
      </c>
      <c r="H67" s="23">
        <v>7308555</v>
      </c>
      <c r="I67" s="24">
        <v>15983465</v>
      </c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73570104</v>
      </c>
      <c r="D70" s="36">
        <f t="shared" ref="D70:L70" si="5">SUM(D66:D69)</f>
        <v>74253607</v>
      </c>
      <c r="E70" s="37">
        <f t="shared" si="5"/>
        <v>135866659</v>
      </c>
      <c r="F70" s="38">
        <f t="shared" si="5"/>
        <v>129055652</v>
      </c>
      <c r="G70" s="36">
        <f t="shared" si="5"/>
        <v>202903621</v>
      </c>
      <c r="H70" s="39">
        <f t="shared" si="5"/>
        <v>202903621</v>
      </c>
      <c r="I70" s="40">
        <f t="shared" si="5"/>
        <v>183347038</v>
      </c>
      <c r="J70" s="41">
        <f t="shared" si="5"/>
        <v>161705044</v>
      </c>
      <c r="K70" s="36">
        <f t="shared" si="5"/>
        <v>160891435</v>
      </c>
      <c r="L70" s="37">
        <f t="shared" si="5"/>
        <v>121648826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>
        <v>86956522</v>
      </c>
      <c r="G72" s="20">
        <v>86956522</v>
      </c>
      <c r="H72" s="23">
        <v>86956522</v>
      </c>
      <c r="I72" s="24">
        <v>43478261</v>
      </c>
      <c r="J72" s="25">
        <v>34782608</v>
      </c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24119572</v>
      </c>
      <c r="D73" s="20">
        <v>80218974</v>
      </c>
      <c r="E73" s="21">
        <v>86269812</v>
      </c>
      <c r="F73" s="22">
        <v>83851310</v>
      </c>
      <c r="G73" s="20">
        <v>131351490</v>
      </c>
      <c r="H73" s="23">
        <v>131351490</v>
      </c>
      <c r="I73" s="24">
        <v>124619270</v>
      </c>
      <c r="J73" s="25">
        <v>156260871</v>
      </c>
      <c r="K73" s="20">
        <v>101719710</v>
      </c>
      <c r="L73" s="21">
        <v>101620915</v>
      </c>
    </row>
    <row r="74" spans="1:12" ht="13.5" x14ac:dyDescent="0.25">
      <c r="A74" s="4" t="s">
        <v>53</v>
      </c>
      <c r="B74" s="5" t="s">
        <v>54</v>
      </c>
      <c r="C74" s="66">
        <f>SUM(C70:C73)</f>
        <v>97689676</v>
      </c>
      <c r="D74" s="66">
        <f t="shared" ref="D74:L74" si="6">SUM(D70:D73)</f>
        <v>154472581</v>
      </c>
      <c r="E74" s="67">
        <f t="shared" si="6"/>
        <v>222136471</v>
      </c>
      <c r="F74" s="68">
        <f t="shared" si="6"/>
        <v>299863484</v>
      </c>
      <c r="G74" s="66">
        <f t="shared" si="6"/>
        <v>421211633</v>
      </c>
      <c r="H74" s="69">
        <f t="shared" si="6"/>
        <v>421211633</v>
      </c>
      <c r="I74" s="70">
        <f t="shared" si="6"/>
        <v>351444569</v>
      </c>
      <c r="J74" s="71">
        <f t="shared" si="6"/>
        <v>352748523</v>
      </c>
      <c r="K74" s="66">
        <f t="shared" si="6"/>
        <v>262611145</v>
      </c>
      <c r="L74" s="67">
        <f t="shared" si="6"/>
        <v>223269741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L83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9.7109375" customWidth="1"/>
  </cols>
  <sheetData>
    <row r="1" spans="1:12" ht="19.149999999999999" customHeight="1" x14ac:dyDescent="0.2">
      <c r="A1" s="76" t="s">
        <v>80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</row>
    <row r="2" spans="1:12" ht="24.95" customHeight="1" x14ac:dyDescent="0.2">
      <c r="A2" s="42" t="s">
        <v>1</v>
      </c>
      <c r="B2" s="43" t="s">
        <v>2</v>
      </c>
      <c r="C2" s="44" t="s">
        <v>3</v>
      </c>
      <c r="D2" s="44" t="s">
        <v>4</v>
      </c>
      <c r="E2" s="45" t="s">
        <v>5</v>
      </c>
      <c r="F2" s="77" t="s">
        <v>6</v>
      </c>
      <c r="G2" s="78"/>
      <c r="H2" s="78"/>
      <c r="I2" s="79"/>
      <c r="J2" s="80" t="s">
        <v>7</v>
      </c>
      <c r="K2" s="81"/>
      <c r="L2" s="82"/>
    </row>
    <row r="3" spans="1:12" ht="24.95" customHeight="1" x14ac:dyDescent="0.2">
      <c r="A3" s="46" t="s">
        <v>8</v>
      </c>
      <c r="B3" s="47" t="s">
        <v>9</v>
      </c>
      <c r="C3" s="48" t="s">
        <v>10</v>
      </c>
      <c r="D3" s="48" t="s">
        <v>10</v>
      </c>
      <c r="E3" s="49" t="s">
        <v>10</v>
      </c>
      <c r="F3" s="50" t="s">
        <v>11</v>
      </c>
      <c r="G3" s="48" t="s">
        <v>12</v>
      </c>
      <c r="H3" s="51" t="s">
        <v>13</v>
      </c>
      <c r="I3" s="49" t="s">
        <v>14</v>
      </c>
      <c r="J3" s="50" t="s">
        <v>15</v>
      </c>
      <c r="K3" s="48" t="s">
        <v>16</v>
      </c>
      <c r="L3" s="49" t="s">
        <v>17</v>
      </c>
    </row>
    <row r="4" spans="1:12" ht="28.9" hidden="1" customHeight="1" x14ac:dyDescent="0.2">
      <c r="A4" s="52"/>
      <c r="B4" s="53"/>
      <c r="C4" s="54"/>
      <c r="D4" s="54"/>
      <c r="E4" s="55"/>
      <c r="F4" s="56"/>
      <c r="G4" s="54"/>
      <c r="H4" s="57"/>
      <c r="I4" s="58"/>
      <c r="J4" s="56"/>
      <c r="K4" s="54"/>
      <c r="L4" s="55"/>
    </row>
    <row r="5" spans="1:12" ht="28.9" hidden="1" customHeight="1" x14ac:dyDescent="0.2">
      <c r="A5" s="52"/>
      <c r="B5" s="53"/>
      <c r="C5" s="54"/>
      <c r="D5" s="54"/>
      <c r="E5" s="55"/>
      <c r="F5" s="56"/>
      <c r="G5" s="54"/>
      <c r="H5" s="57"/>
      <c r="I5" s="58"/>
      <c r="J5" s="56"/>
      <c r="K5" s="54"/>
      <c r="L5" s="55"/>
    </row>
    <row r="6" spans="1:12" ht="28.9" hidden="1" customHeight="1" x14ac:dyDescent="0.2">
      <c r="A6" s="52"/>
      <c r="B6" s="53"/>
      <c r="C6" s="54"/>
      <c r="D6" s="54"/>
      <c r="E6" s="55"/>
      <c r="F6" s="56"/>
      <c r="G6" s="54"/>
      <c r="H6" s="57"/>
      <c r="I6" s="58"/>
      <c r="J6" s="56"/>
      <c r="K6" s="54"/>
      <c r="L6" s="55"/>
    </row>
    <row r="7" spans="1:12" ht="28.9" hidden="1" customHeight="1" x14ac:dyDescent="0.2">
      <c r="A7" s="52"/>
      <c r="B7" s="53"/>
      <c r="C7" s="54"/>
      <c r="D7" s="54"/>
      <c r="E7" s="55"/>
      <c r="F7" s="56"/>
      <c r="G7" s="54"/>
      <c r="H7" s="57"/>
      <c r="I7" s="58"/>
      <c r="J7" s="56"/>
      <c r="K7" s="54"/>
      <c r="L7" s="55"/>
    </row>
    <row r="8" spans="1:12" ht="28.9" hidden="1" customHeight="1" x14ac:dyDescent="0.2">
      <c r="A8" s="52"/>
      <c r="B8" s="53"/>
      <c r="C8" s="54"/>
      <c r="D8" s="54"/>
      <c r="E8" s="55"/>
      <c r="F8" s="56"/>
      <c r="G8" s="54"/>
      <c r="H8" s="57"/>
      <c r="I8" s="58"/>
      <c r="J8" s="56"/>
      <c r="K8" s="54"/>
      <c r="L8" s="55"/>
    </row>
    <row r="9" spans="1:12" ht="28.9" hidden="1" customHeight="1" x14ac:dyDescent="0.2">
      <c r="A9" s="52"/>
      <c r="B9" s="53"/>
      <c r="C9" s="54"/>
      <c r="D9" s="54"/>
      <c r="E9" s="55"/>
      <c r="F9" s="56"/>
      <c r="G9" s="54"/>
      <c r="H9" s="57"/>
      <c r="I9" s="58"/>
      <c r="J9" s="56"/>
      <c r="K9" s="54"/>
      <c r="L9" s="55"/>
    </row>
    <row r="10" spans="1:12" ht="28.9" hidden="1" customHeight="1" x14ac:dyDescent="0.2">
      <c r="A10" s="52"/>
      <c r="B10" s="53"/>
      <c r="C10" s="54"/>
      <c r="D10" s="54"/>
      <c r="E10" s="55"/>
      <c r="F10" s="56"/>
      <c r="G10" s="54"/>
      <c r="H10" s="57"/>
      <c r="I10" s="58"/>
      <c r="J10" s="56"/>
      <c r="K10" s="54"/>
      <c r="L10" s="55"/>
    </row>
    <row r="11" spans="1:12" ht="28.9" hidden="1" customHeight="1" x14ac:dyDescent="0.2">
      <c r="A11" s="52"/>
      <c r="B11" s="53"/>
      <c r="C11" s="54"/>
      <c r="D11" s="54"/>
      <c r="E11" s="55"/>
      <c r="F11" s="56"/>
      <c r="G11" s="54"/>
      <c r="H11" s="57"/>
      <c r="I11" s="58"/>
      <c r="J11" s="56"/>
      <c r="K11" s="54"/>
      <c r="L11" s="55"/>
    </row>
    <row r="12" spans="1:12" ht="28.9" hidden="1" customHeight="1" x14ac:dyDescent="0.2">
      <c r="A12" s="52"/>
      <c r="B12" s="53"/>
      <c r="C12" s="54"/>
      <c r="D12" s="54"/>
      <c r="E12" s="55"/>
      <c r="F12" s="56"/>
      <c r="G12" s="54"/>
      <c r="H12" s="57"/>
      <c r="I12" s="58"/>
      <c r="J12" s="56"/>
      <c r="K12" s="54"/>
      <c r="L12" s="55"/>
    </row>
    <row r="13" spans="1:12" ht="28.9" hidden="1" customHeight="1" x14ac:dyDescent="0.2">
      <c r="A13" s="52"/>
      <c r="B13" s="53"/>
      <c r="C13" s="54"/>
      <c r="D13" s="54"/>
      <c r="E13" s="55"/>
      <c r="F13" s="56"/>
      <c r="G13" s="54"/>
      <c r="H13" s="57"/>
      <c r="I13" s="58"/>
      <c r="J13" s="56"/>
      <c r="K13" s="54"/>
      <c r="L13" s="55"/>
    </row>
    <row r="14" spans="1:12" ht="28.9" hidden="1" customHeight="1" x14ac:dyDescent="0.2">
      <c r="A14" s="52"/>
      <c r="B14" s="53"/>
      <c r="C14" s="54"/>
      <c r="D14" s="54"/>
      <c r="E14" s="55"/>
      <c r="F14" s="56"/>
      <c r="G14" s="54"/>
      <c r="H14" s="57"/>
      <c r="I14" s="58"/>
      <c r="J14" s="56"/>
      <c r="K14" s="54"/>
      <c r="L14" s="55"/>
    </row>
    <row r="15" spans="1:12" ht="28.9" hidden="1" customHeight="1" x14ac:dyDescent="0.2">
      <c r="A15" s="52"/>
      <c r="B15" s="53"/>
      <c r="C15" s="54"/>
      <c r="D15" s="54"/>
      <c r="E15" s="55"/>
      <c r="F15" s="56"/>
      <c r="G15" s="54"/>
      <c r="H15" s="57"/>
      <c r="I15" s="58"/>
      <c r="J15" s="56"/>
      <c r="K15" s="54"/>
      <c r="L15" s="55"/>
    </row>
    <row r="16" spans="1:12" ht="28.9" hidden="1" customHeight="1" x14ac:dyDescent="0.2">
      <c r="A16" s="52"/>
      <c r="B16" s="53"/>
      <c r="C16" s="54"/>
      <c r="D16" s="54"/>
      <c r="E16" s="55"/>
      <c r="F16" s="56"/>
      <c r="G16" s="54"/>
      <c r="H16" s="57"/>
      <c r="I16" s="58"/>
      <c r="J16" s="56"/>
      <c r="K16" s="54"/>
      <c r="L16" s="55"/>
    </row>
    <row r="17" spans="1:12" ht="28.9" hidden="1" customHeight="1" x14ac:dyDescent="0.2">
      <c r="A17" s="52"/>
      <c r="B17" s="53"/>
      <c r="C17" s="54"/>
      <c r="D17" s="54"/>
      <c r="E17" s="55"/>
      <c r="F17" s="56"/>
      <c r="G17" s="54"/>
      <c r="H17" s="57"/>
      <c r="I17" s="58"/>
      <c r="J17" s="56"/>
      <c r="K17" s="54"/>
      <c r="L17" s="55"/>
    </row>
    <row r="18" spans="1:12" ht="28.9" hidden="1" customHeight="1" x14ac:dyDescent="0.2">
      <c r="A18" s="52"/>
      <c r="B18" s="53"/>
      <c r="C18" s="54"/>
      <c r="D18" s="54"/>
      <c r="E18" s="55"/>
      <c r="F18" s="56"/>
      <c r="G18" s="54"/>
      <c r="H18" s="57"/>
      <c r="I18" s="58"/>
      <c r="J18" s="56"/>
      <c r="K18" s="54"/>
      <c r="L18" s="55"/>
    </row>
    <row r="19" spans="1:12" ht="28.9" hidden="1" customHeight="1" x14ac:dyDescent="0.2">
      <c r="A19" s="52"/>
      <c r="B19" s="53"/>
      <c r="C19" s="54"/>
      <c r="D19" s="54"/>
      <c r="E19" s="55"/>
      <c r="F19" s="56"/>
      <c r="G19" s="54"/>
      <c r="H19" s="57"/>
      <c r="I19" s="58"/>
      <c r="J19" s="56"/>
      <c r="K19" s="54"/>
      <c r="L19" s="55"/>
    </row>
    <row r="20" spans="1:12" ht="28.9" hidden="1" customHeight="1" x14ac:dyDescent="0.2">
      <c r="A20" s="52"/>
      <c r="B20" s="53"/>
      <c r="C20" s="54"/>
      <c r="D20" s="54"/>
      <c r="E20" s="55"/>
      <c r="F20" s="56"/>
      <c r="G20" s="54"/>
      <c r="H20" s="57"/>
      <c r="I20" s="58"/>
      <c r="J20" s="56"/>
      <c r="K20" s="54"/>
      <c r="L20" s="55"/>
    </row>
    <row r="21" spans="1:12" ht="28.9" hidden="1" customHeight="1" x14ac:dyDescent="0.2">
      <c r="A21" s="52"/>
      <c r="B21" s="53"/>
      <c r="C21" s="54"/>
      <c r="D21" s="54"/>
      <c r="E21" s="55"/>
      <c r="F21" s="56"/>
      <c r="G21" s="54"/>
      <c r="H21" s="57"/>
      <c r="I21" s="58"/>
      <c r="J21" s="56"/>
      <c r="K21" s="54"/>
      <c r="L21" s="55"/>
    </row>
    <row r="22" spans="1:12" ht="28.9" hidden="1" customHeight="1" x14ac:dyDescent="0.2">
      <c r="A22" s="52"/>
      <c r="B22" s="53"/>
      <c r="C22" s="54"/>
      <c r="D22" s="54"/>
      <c r="E22" s="55"/>
      <c r="F22" s="56"/>
      <c r="G22" s="54"/>
      <c r="H22" s="57"/>
      <c r="I22" s="58"/>
      <c r="J22" s="56"/>
      <c r="K22" s="54"/>
      <c r="L22" s="55"/>
    </row>
    <row r="23" spans="1:12" ht="28.9" hidden="1" customHeight="1" x14ac:dyDescent="0.2">
      <c r="A23" s="52"/>
      <c r="B23" s="53"/>
      <c r="C23" s="54"/>
      <c r="D23" s="54"/>
      <c r="E23" s="55"/>
      <c r="F23" s="56"/>
      <c r="G23" s="54"/>
      <c r="H23" s="57"/>
      <c r="I23" s="58"/>
      <c r="J23" s="56"/>
      <c r="K23" s="54"/>
      <c r="L23" s="55"/>
    </row>
    <row r="24" spans="1:12" ht="28.9" hidden="1" customHeight="1" x14ac:dyDescent="0.2">
      <c r="A24" s="52"/>
      <c r="B24" s="53"/>
      <c r="C24" s="54"/>
      <c r="D24" s="54"/>
      <c r="E24" s="55"/>
      <c r="F24" s="56"/>
      <c r="G24" s="54"/>
      <c r="H24" s="57"/>
      <c r="I24" s="58"/>
      <c r="J24" s="56"/>
      <c r="K24" s="54"/>
      <c r="L24" s="55"/>
    </row>
    <row r="25" spans="1:12" ht="28.9" hidden="1" customHeight="1" x14ac:dyDescent="0.2">
      <c r="A25" s="52"/>
      <c r="B25" s="53"/>
      <c r="C25" s="54"/>
      <c r="D25" s="54"/>
      <c r="E25" s="55"/>
      <c r="F25" s="56"/>
      <c r="G25" s="54"/>
      <c r="H25" s="57"/>
      <c r="I25" s="58"/>
      <c r="J25" s="56"/>
      <c r="K25" s="54"/>
      <c r="L25" s="55"/>
    </row>
    <row r="26" spans="1:12" ht="5.0999999999999996" customHeight="1" x14ac:dyDescent="0.2">
      <c r="A26" s="52"/>
      <c r="B26" s="53"/>
      <c r="C26" s="54"/>
      <c r="D26" s="54"/>
      <c r="E26" s="55"/>
      <c r="F26" s="56"/>
      <c r="G26" s="54"/>
      <c r="H26" s="57"/>
      <c r="I26" s="58"/>
      <c r="J26" s="56"/>
      <c r="K26" s="54"/>
      <c r="L26" s="55"/>
    </row>
    <row r="27" spans="1:12" ht="28.9" hidden="1" customHeight="1" x14ac:dyDescent="0.2">
      <c r="A27" s="52"/>
      <c r="B27" s="53"/>
      <c r="C27" s="54"/>
      <c r="D27" s="54"/>
      <c r="E27" s="55"/>
      <c r="F27" s="56"/>
      <c r="G27" s="54"/>
      <c r="H27" s="57"/>
      <c r="I27" s="58"/>
      <c r="J27" s="56"/>
      <c r="K27" s="54"/>
      <c r="L27" s="55"/>
    </row>
    <row r="28" spans="1:12" ht="28.9" hidden="1" customHeight="1" x14ac:dyDescent="0.2">
      <c r="A28" s="52"/>
      <c r="B28" s="53"/>
      <c r="C28" s="54"/>
      <c r="D28" s="54"/>
      <c r="E28" s="55"/>
      <c r="F28" s="56"/>
      <c r="G28" s="54"/>
      <c r="H28" s="57"/>
      <c r="I28" s="58"/>
      <c r="J28" s="56"/>
      <c r="K28" s="54"/>
      <c r="L28" s="55"/>
    </row>
    <row r="29" spans="1:12" ht="28.9" hidden="1" customHeight="1" x14ac:dyDescent="0.2">
      <c r="A29" s="52"/>
      <c r="B29" s="53"/>
      <c r="C29" s="54"/>
      <c r="D29" s="54"/>
      <c r="E29" s="55"/>
      <c r="F29" s="56"/>
      <c r="G29" s="54"/>
      <c r="H29" s="57"/>
      <c r="I29" s="58"/>
      <c r="J29" s="56"/>
      <c r="K29" s="54"/>
      <c r="L29" s="55"/>
    </row>
    <row r="30" spans="1:12" ht="28.9" hidden="1" customHeight="1" x14ac:dyDescent="0.2">
      <c r="A30" s="52"/>
      <c r="B30" s="53"/>
      <c r="C30" s="54"/>
      <c r="D30" s="54"/>
      <c r="E30" s="55"/>
      <c r="F30" s="56"/>
      <c r="G30" s="54"/>
      <c r="H30" s="57"/>
      <c r="I30" s="58"/>
      <c r="J30" s="56"/>
      <c r="K30" s="54"/>
      <c r="L30" s="55"/>
    </row>
    <row r="31" spans="1:12" ht="28.9" hidden="1" customHeight="1" x14ac:dyDescent="0.2">
      <c r="A31" s="52"/>
      <c r="B31" s="53"/>
      <c r="C31" s="54"/>
      <c r="D31" s="54"/>
      <c r="E31" s="55"/>
      <c r="F31" s="56"/>
      <c r="G31" s="54"/>
      <c r="H31" s="57"/>
      <c r="I31" s="58"/>
      <c r="J31" s="56"/>
      <c r="K31" s="54"/>
      <c r="L31" s="55"/>
    </row>
    <row r="32" spans="1:12" ht="28.9" hidden="1" customHeight="1" x14ac:dyDescent="0.2">
      <c r="A32" s="52"/>
      <c r="B32" s="53"/>
      <c r="C32" s="54"/>
      <c r="D32" s="54"/>
      <c r="E32" s="55"/>
      <c r="F32" s="56"/>
      <c r="G32" s="54"/>
      <c r="H32" s="57"/>
      <c r="I32" s="58"/>
      <c r="J32" s="56"/>
      <c r="K32" s="54"/>
      <c r="L32" s="55"/>
    </row>
    <row r="33" spans="1:12" ht="28.9" hidden="1" customHeight="1" x14ac:dyDescent="0.2">
      <c r="A33" s="52"/>
      <c r="B33" s="53"/>
      <c r="C33" s="54"/>
      <c r="D33" s="54"/>
      <c r="E33" s="55"/>
      <c r="F33" s="56"/>
      <c r="G33" s="54"/>
      <c r="H33" s="57"/>
      <c r="I33" s="58"/>
      <c r="J33" s="56"/>
      <c r="K33" s="54"/>
      <c r="L33" s="55"/>
    </row>
    <row r="34" spans="1:12" ht="28.9" hidden="1" customHeight="1" x14ac:dyDescent="0.2">
      <c r="A34" s="52"/>
      <c r="B34" s="53"/>
      <c r="C34" s="54"/>
      <c r="D34" s="54"/>
      <c r="E34" s="55"/>
      <c r="F34" s="56"/>
      <c r="G34" s="54"/>
      <c r="H34" s="57"/>
      <c r="I34" s="58"/>
      <c r="J34" s="56"/>
      <c r="K34" s="54"/>
      <c r="L34" s="55"/>
    </row>
    <row r="35" spans="1:12" ht="28.9" hidden="1" customHeight="1" x14ac:dyDescent="0.2">
      <c r="A35" s="52"/>
      <c r="B35" s="53"/>
      <c r="C35" s="54"/>
      <c r="D35" s="54"/>
      <c r="E35" s="55"/>
      <c r="F35" s="56"/>
      <c r="G35" s="54"/>
      <c r="H35" s="57"/>
      <c r="I35" s="58"/>
      <c r="J35" s="56"/>
      <c r="K35" s="54"/>
      <c r="L35" s="55"/>
    </row>
    <row r="36" spans="1:12" ht="28.9" hidden="1" customHeight="1" x14ac:dyDescent="0.2">
      <c r="A36" s="52"/>
      <c r="B36" s="53"/>
      <c r="C36" s="54"/>
      <c r="D36" s="54"/>
      <c r="E36" s="55"/>
      <c r="F36" s="56"/>
      <c r="G36" s="54"/>
      <c r="H36" s="57"/>
      <c r="I36" s="58"/>
      <c r="J36" s="56"/>
      <c r="K36" s="54"/>
      <c r="L36" s="55"/>
    </row>
    <row r="37" spans="1:12" ht="28.9" hidden="1" customHeight="1" x14ac:dyDescent="0.2">
      <c r="A37" s="52"/>
      <c r="B37" s="53"/>
      <c r="C37" s="54"/>
      <c r="D37" s="54"/>
      <c r="E37" s="55"/>
      <c r="F37" s="56"/>
      <c r="G37" s="54"/>
      <c r="H37" s="57"/>
      <c r="I37" s="58"/>
      <c r="J37" s="56"/>
      <c r="K37" s="54"/>
      <c r="L37" s="55"/>
    </row>
    <row r="38" spans="1:12" ht="28.9" hidden="1" customHeight="1" x14ac:dyDescent="0.2">
      <c r="A38" s="52"/>
      <c r="B38" s="53"/>
      <c r="C38" s="54"/>
      <c r="D38" s="54"/>
      <c r="E38" s="55"/>
      <c r="F38" s="56"/>
      <c r="G38" s="54"/>
      <c r="H38" s="57"/>
      <c r="I38" s="58"/>
      <c r="J38" s="56"/>
      <c r="K38" s="54"/>
      <c r="L38" s="55"/>
    </row>
    <row r="39" spans="1:12" ht="28.9" hidden="1" customHeight="1" x14ac:dyDescent="0.2">
      <c r="A39" s="52"/>
      <c r="B39" s="53"/>
      <c r="C39" s="54"/>
      <c r="D39" s="54"/>
      <c r="E39" s="55"/>
      <c r="F39" s="56"/>
      <c r="G39" s="54"/>
      <c r="H39" s="57"/>
      <c r="I39" s="58"/>
      <c r="J39" s="56"/>
      <c r="K39" s="54"/>
      <c r="L39" s="55"/>
    </row>
    <row r="40" spans="1:12" ht="28.9" hidden="1" customHeight="1" x14ac:dyDescent="0.2">
      <c r="A40" s="52"/>
      <c r="B40" s="53"/>
      <c r="C40" s="54"/>
      <c r="D40" s="54"/>
      <c r="E40" s="55"/>
      <c r="F40" s="56"/>
      <c r="G40" s="54"/>
      <c r="H40" s="57"/>
      <c r="I40" s="58"/>
      <c r="J40" s="56"/>
      <c r="K40" s="54"/>
      <c r="L40" s="55"/>
    </row>
    <row r="41" spans="1:12" ht="28.9" hidden="1" customHeight="1" x14ac:dyDescent="0.2">
      <c r="A41" s="52"/>
      <c r="B41" s="53"/>
      <c r="C41" s="54"/>
      <c r="D41" s="54"/>
      <c r="E41" s="55"/>
      <c r="F41" s="56"/>
      <c r="G41" s="54"/>
      <c r="H41" s="57"/>
      <c r="I41" s="58"/>
      <c r="J41" s="56"/>
      <c r="K41" s="54"/>
      <c r="L41" s="55"/>
    </row>
    <row r="42" spans="1:12" ht="14.45" customHeight="1" x14ac:dyDescent="0.25">
      <c r="A42" s="59" t="s">
        <v>18</v>
      </c>
      <c r="B42" s="2"/>
      <c r="C42" s="60"/>
      <c r="D42" s="60"/>
      <c r="E42" s="61"/>
      <c r="F42" s="62"/>
      <c r="G42" s="60"/>
      <c r="H42" s="63"/>
      <c r="I42" s="64"/>
      <c r="J42" s="65"/>
      <c r="K42" s="60"/>
      <c r="L42" s="61"/>
    </row>
    <row r="43" spans="1:12" ht="13.5" x14ac:dyDescent="0.25">
      <c r="A43" s="1" t="s">
        <v>19</v>
      </c>
      <c r="B43" s="2" t="s">
        <v>20</v>
      </c>
      <c r="C43" s="14">
        <f>SUM(C44:C46)</f>
        <v>0</v>
      </c>
      <c r="D43" s="14">
        <f t="shared" ref="D43:L43" si="0">SUM(D44:D46)</f>
        <v>321834</v>
      </c>
      <c r="E43" s="15">
        <f t="shared" si="0"/>
        <v>3297756</v>
      </c>
      <c r="F43" s="16">
        <f t="shared" si="0"/>
        <v>28950000</v>
      </c>
      <c r="G43" s="14">
        <f t="shared" si="0"/>
        <v>31450000</v>
      </c>
      <c r="H43" s="17">
        <f>SUM(H44:H46)</f>
        <v>31450000</v>
      </c>
      <c r="I43" s="18">
        <f t="shared" si="0"/>
        <v>6242719</v>
      </c>
      <c r="J43" s="19">
        <f t="shared" si="0"/>
        <v>15011750</v>
      </c>
      <c r="K43" s="14">
        <f t="shared" si="0"/>
        <v>4800000</v>
      </c>
      <c r="L43" s="17">
        <f t="shared" si="0"/>
        <v>5016000</v>
      </c>
    </row>
    <row r="44" spans="1:12" ht="13.5" x14ac:dyDescent="0.25">
      <c r="A44" s="3" t="s">
        <v>21</v>
      </c>
      <c r="B44" s="2" t="s">
        <v>20</v>
      </c>
      <c r="C44" s="20"/>
      <c r="D44" s="20"/>
      <c r="E44" s="21"/>
      <c r="F44" s="22"/>
      <c r="G44" s="20"/>
      <c r="H44" s="23"/>
      <c r="I44" s="24"/>
      <c r="J44" s="25"/>
      <c r="K44" s="20"/>
      <c r="L44" s="21"/>
    </row>
    <row r="45" spans="1:12" ht="13.5" x14ac:dyDescent="0.25">
      <c r="A45" s="3" t="s">
        <v>22</v>
      </c>
      <c r="B45" s="2" t="s">
        <v>20</v>
      </c>
      <c r="C45" s="26"/>
      <c r="D45" s="26">
        <v>321834</v>
      </c>
      <c r="E45" s="27">
        <v>3297756</v>
      </c>
      <c r="F45" s="28">
        <v>28950000</v>
      </c>
      <c r="G45" s="26">
        <v>31450000</v>
      </c>
      <c r="H45" s="29">
        <v>31450000</v>
      </c>
      <c r="I45" s="30">
        <v>6242719</v>
      </c>
      <c r="J45" s="31">
        <v>15011750</v>
      </c>
      <c r="K45" s="26">
        <v>4800000</v>
      </c>
      <c r="L45" s="27">
        <v>5016000</v>
      </c>
    </row>
    <row r="46" spans="1:12" ht="13.5" x14ac:dyDescent="0.25">
      <c r="A46" s="3" t="s">
        <v>23</v>
      </c>
      <c r="B46" s="2" t="s">
        <v>20</v>
      </c>
      <c r="C46" s="20"/>
      <c r="D46" s="20"/>
      <c r="E46" s="21"/>
      <c r="F46" s="22"/>
      <c r="G46" s="20"/>
      <c r="H46" s="23"/>
      <c r="I46" s="24"/>
      <c r="J46" s="25"/>
      <c r="K46" s="20"/>
      <c r="L46" s="21"/>
    </row>
    <row r="47" spans="1:12" ht="13.5" x14ac:dyDescent="0.25">
      <c r="A47" s="1" t="s">
        <v>24</v>
      </c>
      <c r="B47" s="2" t="s">
        <v>20</v>
      </c>
      <c r="C47" s="14">
        <f>SUM(C48:C52)</f>
        <v>0</v>
      </c>
      <c r="D47" s="14">
        <f t="shared" ref="D47:L47" si="1">SUM(D48:D52)</f>
        <v>0</v>
      </c>
      <c r="E47" s="18">
        <f t="shared" si="1"/>
        <v>0</v>
      </c>
      <c r="F47" s="32">
        <f t="shared" si="1"/>
        <v>0</v>
      </c>
      <c r="G47" s="14">
        <f t="shared" si="1"/>
        <v>0</v>
      </c>
      <c r="H47" s="17">
        <f>SUM(H48:H52)</f>
        <v>0</v>
      </c>
      <c r="I47" s="33">
        <f t="shared" si="1"/>
        <v>0</v>
      </c>
      <c r="J47" s="16">
        <f t="shared" si="1"/>
        <v>0</v>
      </c>
      <c r="K47" s="14">
        <f t="shared" si="1"/>
        <v>0</v>
      </c>
      <c r="L47" s="18">
        <f t="shared" si="1"/>
        <v>0</v>
      </c>
    </row>
    <row r="48" spans="1:12" ht="13.5" x14ac:dyDescent="0.25">
      <c r="A48" s="3" t="s">
        <v>25</v>
      </c>
      <c r="B48" s="2" t="s">
        <v>20</v>
      </c>
      <c r="C48" s="20"/>
      <c r="D48" s="20"/>
      <c r="E48" s="21"/>
      <c r="F48" s="22"/>
      <c r="G48" s="20"/>
      <c r="H48" s="23"/>
      <c r="I48" s="24"/>
      <c r="J48" s="25"/>
      <c r="K48" s="20"/>
      <c r="L48" s="21"/>
    </row>
    <row r="49" spans="1:12" ht="13.5" x14ac:dyDescent="0.25">
      <c r="A49" s="3" t="s">
        <v>26</v>
      </c>
      <c r="B49" s="2" t="s">
        <v>20</v>
      </c>
      <c r="C49" s="20"/>
      <c r="D49" s="20"/>
      <c r="E49" s="21"/>
      <c r="F49" s="22"/>
      <c r="G49" s="20"/>
      <c r="H49" s="23"/>
      <c r="I49" s="24"/>
      <c r="J49" s="25"/>
      <c r="K49" s="20"/>
      <c r="L49" s="21"/>
    </row>
    <row r="50" spans="1:12" ht="13.5" x14ac:dyDescent="0.25">
      <c r="A50" s="3" t="s">
        <v>27</v>
      </c>
      <c r="B50" s="2" t="s">
        <v>20</v>
      </c>
      <c r="C50" s="20"/>
      <c r="D50" s="20"/>
      <c r="E50" s="21"/>
      <c r="F50" s="22"/>
      <c r="G50" s="20"/>
      <c r="H50" s="23"/>
      <c r="I50" s="24"/>
      <c r="J50" s="25"/>
      <c r="K50" s="20"/>
      <c r="L50" s="21"/>
    </row>
    <row r="51" spans="1:12" ht="13.5" x14ac:dyDescent="0.25">
      <c r="A51" s="3" t="s">
        <v>28</v>
      </c>
      <c r="B51" s="2" t="s">
        <v>20</v>
      </c>
      <c r="C51" s="20"/>
      <c r="D51" s="20"/>
      <c r="E51" s="21"/>
      <c r="F51" s="22"/>
      <c r="G51" s="20"/>
      <c r="H51" s="23"/>
      <c r="I51" s="24"/>
      <c r="J51" s="25"/>
      <c r="K51" s="20"/>
      <c r="L51" s="21"/>
    </row>
    <row r="52" spans="1:12" ht="13.5" x14ac:dyDescent="0.25">
      <c r="A52" s="3" t="s">
        <v>29</v>
      </c>
      <c r="B52" s="2" t="s">
        <v>20</v>
      </c>
      <c r="C52" s="26"/>
      <c r="D52" s="26"/>
      <c r="E52" s="27"/>
      <c r="F52" s="28"/>
      <c r="G52" s="26"/>
      <c r="H52" s="29"/>
      <c r="I52" s="30"/>
      <c r="J52" s="31"/>
      <c r="K52" s="26"/>
      <c r="L52" s="27"/>
    </row>
    <row r="53" spans="1:12" ht="13.5" x14ac:dyDescent="0.25">
      <c r="A53" s="1" t="s">
        <v>30</v>
      </c>
      <c r="B53" s="2" t="s">
        <v>20</v>
      </c>
      <c r="C53" s="14">
        <f>SUM(C54:C56)</f>
        <v>0</v>
      </c>
      <c r="D53" s="14">
        <f t="shared" ref="D53:L53" si="2">SUM(D54:D56)</f>
        <v>0</v>
      </c>
      <c r="E53" s="18">
        <f t="shared" si="2"/>
        <v>86200</v>
      </c>
      <c r="F53" s="32">
        <f t="shared" si="2"/>
        <v>1500000</v>
      </c>
      <c r="G53" s="14">
        <f t="shared" si="2"/>
        <v>1500000</v>
      </c>
      <c r="H53" s="17">
        <f>SUM(H54:H56)</f>
        <v>1500000</v>
      </c>
      <c r="I53" s="33">
        <f t="shared" si="2"/>
        <v>0</v>
      </c>
      <c r="J53" s="16">
        <f t="shared" si="2"/>
        <v>0</v>
      </c>
      <c r="K53" s="14">
        <f t="shared" si="2"/>
        <v>0</v>
      </c>
      <c r="L53" s="18">
        <f t="shared" si="2"/>
        <v>0</v>
      </c>
    </row>
    <row r="54" spans="1:12" ht="13.5" x14ac:dyDescent="0.25">
      <c r="A54" s="3" t="s">
        <v>31</v>
      </c>
      <c r="B54" s="2" t="s">
        <v>20</v>
      </c>
      <c r="C54" s="20"/>
      <c r="D54" s="20"/>
      <c r="E54" s="21">
        <v>86200</v>
      </c>
      <c r="F54" s="22">
        <v>1500000</v>
      </c>
      <c r="G54" s="20">
        <v>1500000</v>
      </c>
      <c r="H54" s="23">
        <v>1500000</v>
      </c>
      <c r="I54" s="24"/>
      <c r="J54" s="25"/>
      <c r="K54" s="20"/>
      <c r="L54" s="21"/>
    </row>
    <row r="55" spans="1:12" ht="13.5" x14ac:dyDescent="0.25">
      <c r="A55" s="3" t="s">
        <v>32</v>
      </c>
      <c r="B55" s="2" t="s">
        <v>20</v>
      </c>
      <c r="C55" s="20"/>
      <c r="D55" s="20"/>
      <c r="E55" s="21"/>
      <c r="F55" s="22"/>
      <c r="G55" s="20"/>
      <c r="H55" s="23"/>
      <c r="I55" s="24"/>
      <c r="J55" s="25"/>
      <c r="K55" s="20"/>
      <c r="L55" s="21"/>
    </row>
    <row r="56" spans="1:12" ht="13.5" x14ac:dyDescent="0.25">
      <c r="A56" s="3" t="s">
        <v>33</v>
      </c>
      <c r="B56" s="2" t="s">
        <v>20</v>
      </c>
      <c r="C56" s="20"/>
      <c r="D56" s="20"/>
      <c r="E56" s="21"/>
      <c r="F56" s="22"/>
      <c r="G56" s="20"/>
      <c r="H56" s="23"/>
      <c r="I56" s="24"/>
      <c r="J56" s="25"/>
      <c r="K56" s="20"/>
      <c r="L56" s="21"/>
    </row>
    <row r="57" spans="1:12" ht="13.5" x14ac:dyDescent="0.25">
      <c r="A57" s="1" t="s">
        <v>34</v>
      </c>
      <c r="B57" s="2" t="s">
        <v>20</v>
      </c>
      <c r="C57" s="14">
        <f>SUM(C58:C61)</f>
        <v>421393773</v>
      </c>
      <c r="D57" s="14">
        <f t="shared" ref="D57:L57" si="3">SUM(D58:D61)</f>
        <v>350713815</v>
      </c>
      <c r="E57" s="18">
        <f t="shared" si="3"/>
        <v>258248708</v>
      </c>
      <c r="F57" s="32">
        <f t="shared" si="3"/>
        <v>563293325</v>
      </c>
      <c r="G57" s="14">
        <f t="shared" si="3"/>
        <v>536667873</v>
      </c>
      <c r="H57" s="17">
        <f>SUM(H58:H61)</f>
        <v>536667873</v>
      </c>
      <c r="I57" s="33">
        <f t="shared" si="3"/>
        <v>413158425</v>
      </c>
      <c r="J57" s="16">
        <f t="shared" si="3"/>
        <v>673951646</v>
      </c>
      <c r="K57" s="14">
        <f t="shared" si="3"/>
        <v>627996167</v>
      </c>
      <c r="L57" s="18">
        <f t="shared" si="3"/>
        <v>628396250</v>
      </c>
    </row>
    <row r="58" spans="1:12" ht="13.5" x14ac:dyDescent="0.25">
      <c r="A58" s="3" t="s">
        <v>35</v>
      </c>
      <c r="B58" s="2" t="s">
        <v>20</v>
      </c>
      <c r="C58" s="20"/>
      <c r="D58" s="20"/>
      <c r="E58" s="21"/>
      <c r="F58" s="22"/>
      <c r="G58" s="20"/>
      <c r="H58" s="23"/>
      <c r="I58" s="24"/>
      <c r="J58" s="25"/>
      <c r="K58" s="20"/>
      <c r="L58" s="21"/>
    </row>
    <row r="59" spans="1:12" ht="13.5" x14ac:dyDescent="0.25">
      <c r="A59" s="3" t="s">
        <v>36</v>
      </c>
      <c r="B59" s="2" t="s">
        <v>20</v>
      </c>
      <c r="C59" s="20">
        <v>421393773</v>
      </c>
      <c r="D59" s="20">
        <v>348530065</v>
      </c>
      <c r="E59" s="21">
        <v>256694708</v>
      </c>
      <c r="F59" s="22">
        <v>563293325</v>
      </c>
      <c r="G59" s="20">
        <v>536667873</v>
      </c>
      <c r="H59" s="23">
        <v>536667873</v>
      </c>
      <c r="I59" s="24">
        <v>413158425</v>
      </c>
      <c r="J59" s="25">
        <v>673951646</v>
      </c>
      <c r="K59" s="20">
        <v>627996167</v>
      </c>
      <c r="L59" s="21">
        <v>628396250</v>
      </c>
    </row>
    <row r="60" spans="1:12" ht="13.5" x14ac:dyDescent="0.25">
      <c r="A60" s="3" t="s">
        <v>37</v>
      </c>
      <c r="B60" s="2" t="s">
        <v>20</v>
      </c>
      <c r="C60" s="26"/>
      <c r="D60" s="26">
        <v>2183750</v>
      </c>
      <c r="E60" s="27">
        <v>1554000</v>
      </c>
      <c r="F60" s="28"/>
      <c r="G60" s="26"/>
      <c r="H60" s="29"/>
      <c r="I60" s="30"/>
      <c r="J60" s="31"/>
      <c r="K60" s="26"/>
      <c r="L60" s="27"/>
    </row>
    <row r="61" spans="1:12" ht="13.5" x14ac:dyDescent="0.25">
      <c r="A61" s="3" t="s">
        <v>38</v>
      </c>
      <c r="B61" s="2" t="s">
        <v>20</v>
      </c>
      <c r="C61" s="20"/>
      <c r="D61" s="20"/>
      <c r="E61" s="21"/>
      <c r="F61" s="22"/>
      <c r="G61" s="20"/>
      <c r="H61" s="23"/>
      <c r="I61" s="24"/>
      <c r="J61" s="25"/>
      <c r="K61" s="20"/>
      <c r="L61" s="21"/>
    </row>
    <row r="62" spans="1:12" ht="13.5" x14ac:dyDescent="0.25">
      <c r="A62" s="1" t="s">
        <v>39</v>
      </c>
      <c r="B62" s="2" t="s">
        <v>20</v>
      </c>
      <c r="C62" s="14"/>
      <c r="D62" s="14"/>
      <c r="E62" s="18"/>
      <c r="F62" s="32"/>
      <c r="G62" s="14"/>
      <c r="H62" s="17"/>
      <c r="I62" s="33"/>
      <c r="J62" s="16"/>
      <c r="K62" s="14"/>
      <c r="L62" s="18"/>
    </row>
    <row r="63" spans="1:12" ht="14.45" customHeight="1" x14ac:dyDescent="0.25">
      <c r="A63" s="4" t="s">
        <v>40</v>
      </c>
      <c r="B63" s="5" t="s">
        <v>41</v>
      </c>
      <c r="C63" s="66">
        <f>+C43+C47+C53+C57+C62</f>
        <v>421393773</v>
      </c>
      <c r="D63" s="66">
        <f t="shared" ref="D63:L63" si="4">+D43+D47+D53+D57+D62</f>
        <v>351035649</v>
      </c>
      <c r="E63" s="67">
        <f t="shared" si="4"/>
        <v>261632664</v>
      </c>
      <c r="F63" s="68">
        <f t="shared" si="4"/>
        <v>593743325</v>
      </c>
      <c r="G63" s="66">
        <f t="shared" si="4"/>
        <v>569617873</v>
      </c>
      <c r="H63" s="69">
        <f t="shared" si="4"/>
        <v>569617873</v>
      </c>
      <c r="I63" s="70">
        <f t="shared" si="4"/>
        <v>419401144</v>
      </c>
      <c r="J63" s="71">
        <f t="shared" si="4"/>
        <v>688963396</v>
      </c>
      <c r="K63" s="66">
        <f t="shared" si="4"/>
        <v>632796167</v>
      </c>
      <c r="L63" s="67">
        <f t="shared" si="4"/>
        <v>633412250</v>
      </c>
    </row>
    <row r="64" spans="1:12" ht="14.45" customHeight="1" x14ac:dyDescent="0.25">
      <c r="A64" s="6" t="s">
        <v>42</v>
      </c>
      <c r="B64" s="2"/>
      <c r="C64" s="20"/>
      <c r="D64" s="20"/>
      <c r="E64" s="21"/>
      <c r="F64" s="22"/>
      <c r="G64" s="20"/>
      <c r="H64" s="23"/>
      <c r="I64" s="24"/>
      <c r="J64" s="25"/>
      <c r="K64" s="20"/>
      <c r="L64" s="21"/>
    </row>
    <row r="65" spans="1:12" ht="13.5" x14ac:dyDescent="0.25">
      <c r="A65" s="59" t="s">
        <v>43</v>
      </c>
      <c r="B65" s="7" t="s">
        <v>20</v>
      </c>
      <c r="C65" s="20"/>
      <c r="D65" s="20"/>
      <c r="E65" s="21"/>
      <c r="F65" s="22"/>
      <c r="G65" s="20"/>
      <c r="H65" s="23"/>
      <c r="I65" s="24"/>
      <c r="J65" s="25"/>
      <c r="K65" s="20"/>
      <c r="L65" s="21"/>
    </row>
    <row r="66" spans="1:12" ht="13.5" x14ac:dyDescent="0.25">
      <c r="A66" s="3" t="s">
        <v>44</v>
      </c>
      <c r="B66" s="2" t="s">
        <v>20</v>
      </c>
      <c r="C66" s="20">
        <v>398318908</v>
      </c>
      <c r="D66" s="20">
        <v>306763455</v>
      </c>
      <c r="E66" s="34">
        <v>208625745</v>
      </c>
      <c r="F66" s="25">
        <v>551608011</v>
      </c>
      <c r="G66" s="20">
        <v>517156473</v>
      </c>
      <c r="H66" s="23">
        <v>517156473</v>
      </c>
      <c r="I66" s="21">
        <v>382950905</v>
      </c>
      <c r="J66" s="35">
        <v>568161250</v>
      </c>
      <c r="K66" s="20">
        <v>579996167</v>
      </c>
      <c r="L66" s="23">
        <v>581231250</v>
      </c>
    </row>
    <row r="67" spans="1:12" ht="13.5" x14ac:dyDescent="0.25">
      <c r="A67" s="3" t="s">
        <v>45</v>
      </c>
      <c r="B67" s="2" t="s">
        <v>20</v>
      </c>
      <c r="C67" s="20"/>
      <c r="D67" s="20"/>
      <c r="E67" s="21"/>
      <c r="F67" s="22"/>
      <c r="G67" s="20"/>
      <c r="H67" s="23"/>
      <c r="I67" s="24"/>
      <c r="J67" s="25"/>
      <c r="K67" s="20"/>
      <c r="L67" s="21"/>
    </row>
    <row r="68" spans="1:12" ht="13.5" x14ac:dyDescent="0.25">
      <c r="A68" s="3" t="s">
        <v>46</v>
      </c>
      <c r="B68" s="2" t="s">
        <v>20</v>
      </c>
      <c r="C68" s="26"/>
      <c r="D68" s="26"/>
      <c r="E68" s="27"/>
      <c r="F68" s="28"/>
      <c r="G68" s="26"/>
      <c r="H68" s="29"/>
      <c r="I68" s="30"/>
      <c r="J68" s="31"/>
      <c r="K68" s="26"/>
      <c r="L68" s="27"/>
    </row>
    <row r="69" spans="1:12" ht="13.5" x14ac:dyDescent="0.25">
      <c r="A69" s="3" t="s">
        <v>47</v>
      </c>
      <c r="B69" s="2" t="s">
        <v>20</v>
      </c>
      <c r="C69" s="20"/>
      <c r="D69" s="20"/>
      <c r="E69" s="21"/>
      <c r="F69" s="22"/>
      <c r="G69" s="20"/>
      <c r="H69" s="23"/>
      <c r="I69" s="24"/>
      <c r="J69" s="25"/>
      <c r="K69" s="20"/>
      <c r="L69" s="21"/>
    </row>
    <row r="70" spans="1:12" ht="13.5" x14ac:dyDescent="0.25">
      <c r="A70" s="72" t="s">
        <v>48</v>
      </c>
      <c r="B70" s="2" t="s">
        <v>49</v>
      </c>
      <c r="C70" s="36">
        <f>SUM(C66:C69)</f>
        <v>398318908</v>
      </c>
      <c r="D70" s="36">
        <f t="shared" ref="D70:L70" si="5">SUM(D66:D69)</f>
        <v>306763455</v>
      </c>
      <c r="E70" s="37">
        <f t="shared" si="5"/>
        <v>208625745</v>
      </c>
      <c r="F70" s="38">
        <f t="shared" si="5"/>
        <v>551608011</v>
      </c>
      <c r="G70" s="36">
        <f t="shared" si="5"/>
        <v>517156473</v>
      </c>
      <c r="H70" s="39">
        <f t="shared" si="5"/>
        <v>517156473</v>
      </c>
      <c r="I70" s="40">
        <f t="shared" si="5"/>
        <v>382950905</v>
      </c>
      <c r="J70" s="41">
        <f t="shared" si="5"/>
        <v>568161250</v>
      </c>
      <c r="K70" s="36">
        <f t="shared" si="5"/>
        <v>579996167</v>
      </c>
      <c r="L70" s="37">
        <f t="shared" si="5"/>
        <v>581231250</v>
      </c>
    </row>
    <row r="71" spans="1:12" ht="13.5" x14ac:dyDescent="0.25">
      <c r="A71" s="72" t="s">
        <v>20</v>
      </c>
      <c r="B71" s="2" t="s">
        <v>20</v>
      </c>
      <c r="C71" s="20"/>
      <c r="D71" s="20"/>
      <c r="E71" s="21"/>
      <c r="F71" s="22"/>
      <c r="G71" s="20"/>
      <c r="H71" s="23"/>
      <c r="I71" s="24"/>
      <c r="J71" s="25"/>
      <c r="K71" s="20"/>
      <c r="L71" s="21"/>
    </row>
    <row r="72" spans="1:12" ht="13.5" x14ac:dyDescent="0.25">
      <c r="A72" s="72" t="s">
        <v>50</v>
      </c>
      <c r="B72" s="2" t="s">
        <v>51</v>
      </c>
      <c r="C72" s="20"/>
      <c r="D72" s="20"/>
      <c r="E72" s="21"/>
      <c r="F72" s="22"/>
      <c r="G72" s="20"/>
      <c r="H72" s="23"/>
      <c r="I72" s="24"/>
      <c r="J72" s="25"/>
      <c r="K72" s="20"/>
      <c r="L72" s="21"/>
    </row>
    <row r="73" spans="1:12" ht="13.5" x14ac:dyDescent="0.25">
      <c r="A73" s="72" t="s">
        <v>52</v>
      </c>
      <c r="B73" s="2" t="s">
        <v>20</v>
      </c>
      <c r="C73" s="20">
        <v>23074865</v>
      </c>
      <c r="D73" s="20">
        <v>43261394</v>
      </c>
      <c r="E73" s="21">
        <v>52366117</v>
      </c>
      <c r="F73" s="22">
        <v>42135314</v>
      </c>
      <c r="G73" s="20">
        <v>52461400</v>
      </c>
      <c r="H73" s="23">
        <v>52461400</v>
      </c>
      <c r="I73" s="24">
        <v>36450239</v>
      </c>
      <c r="J73" s="25">
        <v>120802146</v>
      </c>
      <c r="K73" s="20">
        <v>52800000</v>
      </c>
      <c r="L73" s="21">
        <v>52181000</v>
      </c>
    </row>
    <row r="74" spans="1:12" ht="13.5" x14ac:dyDescent="0.25">
      <c r="A74" s="4" t="s">
        <v>53</v>
      </c>
      <c r="B74" s="5" t="s">
        <v>54</v>
      </c>
      <c r="C74" s="66">
        <f>SUM(C70:C73)</f>
        <v>421393773</v>
      </c>
      <c r="D74" s="66">
        <f t="shared" ref="D74:L74" si="6">SUM(D70:D73)</f>
        <v>350024849</v>
      </c>
      <c r="E74" s="67">
        <f t="shared" si="6"/>
        <v>260991862</v>
      </c>
      <c r="F74" s="68">
        <f t="shared" si="6"/>
        <v>593743325</v>
      </c>
      <c r="G74" s="66">
        <f t="shared" si="6"/>
        <v>569617873</v>
      </c>
      <c r="H74" s="69">
        <f t="shared" si="6"/>
        <v>569617873</v>
      </c>
      <c r="I74" s="70">
        <f t="shared" si="6"/>
        <v>419401144</v>
      </c>
      <c r="J74" s="71">
        <f t="shared" si="6"/>
        <v>688963396</v>
      </c>
      <c r="K74" s="66">
        <f t="shared" si="6"/>
        <v>632796167</v>
      </c>
      <c r="L74" s="67">
        <f t="shared" si="6"/>
        <v>633412250</v>
      </c>
    </row>
    <row r="75" spans="1:12" ht="14.45" customHeight="1" x14ac:dyDescent="0.25">
      <c r="A75" s="8" t="s">
        <v>82</v>
      </c>
      <c r="B75" s="73"/>
      <c r="C75" s="73"/>
      <c r="D75" s="73"/>
      <c r="E75" s="73"/>
      <c r="F75" s="73"/>
      <c r="G75" s="73"/>
      <c r="H75" s="73"/>
      <c r="I75" s="73"/>
      <c r="J75" s="73"/>
      <c r="K75" s="73"/>
      <c r="L75" s="73"/>
    </row>
    <row r="76" spans="1:12" ht="13.5" x14ac:dyDescent="0.25">
      <c r="A76" s="9" t="s">
        <v>83</v>
      </c>
      <c r="B76" s="10"/>
      <c r="C76" s="11"/>
      <c r="D76" s="11"/>
      <c r="E76" s="12"/>
      <c r="F76" s="12"/>
      <c r="G76" s="12"/>
      <c r="H76" s="12"/>
      <c r="I76" s="12"/>
      <c r="J76" s="12"/>
      <c r="K76" s="12"/>
      <c r="L76" s="12"/>
    </row>
    <row r="77" spans="1:12" ht="13.5" x14ac:dyDescent="0.25">
      <c r="A77" s="83" t="s">
        <v>84</v>
      </c>
      <c r="B77" s="83"/>
      <c r="C77" s="83"/>
      <c r="D77" s="83"/>
      <c r="E77" s="83"/>
      <c r="F77" s="83"/>
      <c r="G77" s="83"/>
      <c r="H77" s="83"/>
      <c r="I77" s="83"/>
      <c r="J77" s="83"/>
      <c r="K77" s="83"/>
      <c r="L77" s="83"/>
    </row>
    <row r="78" spans="1:12" ht="13.5" x14ac:dyDescent="0.25">
      <c r="A78" s="83" t="s">
        <v>85</v>
      </c>
      <c r="B78" s="83"/>
      <c r="C78" s="83"/>
      <c r="D78" s="83"/>
      <c r="E78" s="83"/>
      <c r="F78" s="83"/>
      <c r="G78" s="83"/>
      <c r="H78" s="83"/>
      <c r="I78" s="83"/>
      <c r="J78" s="83"/>
      <c r="K78" s="83"/>
      <c r="L78" s="83"/>
    </row>
    <row r="79" spans="1:12" ht="13.5" x14ac:dyDescent="0.25">
      <c r="A79" s="74" t="s">
        <v>86</v>
      </c>
      <c r="B79" s="74"/>
      <c r="C79" s="74"/>
      <c r="D79" s="74"/>
      <c r="E79" s="74"/>
      <c r="F79" s="74"/>
      <c r="G79" s="74"/>
      <c r="H79" s="74"/>
      <c r="I79" s="74"/>
      <c r="J79" s="74"/>
      <c r="K79" s="74"/>
      <c r="L79" s="74"/>
    </row>
    <row r="80" spans="1:12" ht="13.5" x14ac:dyDescent="0.25">
      <c r="A80" s="9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</row>
    <row r="81" spans="1:12" ht="13.5" x14ac:dyDescent="0.25">
      <c r="A81" s="9" t="s">
        <v>87</v>
      </c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</row>
    <row r="82" spans="1:12" ht="13.5" x14ac:dyDescent="0.25">
      <c r="A82" s="9" t="s">
        <v>88</v>
      </c>
      <c r="B82" s="10"/>
      <c r="C82" s="11"/>
      <c r="D82" s="11"/>
      <c r="E82" s="12"/>
      <c r="F82" s="12"/>
      <c r="G82" s="12"/>
      <c r="H82" s="12"/>
      <c r="I82" s="12"/>
      <c r="J82" s="12"/>
      <c r="K82" s="12"/>
      <c r="L82" s="12"/>
    </row>
    <row r="83" spans="1:12" ht="13.5" x14ac:dyDescent="0.25">
      <c r="A83" s="75" t="s">
        <v>89</v>
      </c>
      <c r="B83" s="75"/>
      <c r="C83" s="75"/>
      <c r="D83" s="75"/>
      <c r="E83" s="75"/>
      <c r="F83" s="75"/>
      <c r="G83" s="75"/>
      <c r="H83" s="75"/>
      <c r="I83" s="75"/>
      <c r="J83" s="75"/>
      <c r="K83" s="75"/>
      <c r="L83" s="75"/>
    </row>
  </sheetData>
  <mergeCells count="7">
    <mergeCell ref="A79:L79"/>
    <mergeCell ref="A83:L83"/>
    <mergeCell ref="A1:L1"/>
    <mergeCell ref="F2:I2"/>
    <mergeCell ref="J2:L2"/>
    <mergeCell ref="A77:L77"/>
    <mergeCell ref="A78:L78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75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C4174AC-1DC7-4165-A853-75CEFB1BA645}"/>
</file>

<file path=customXml/itemProps2.xml><?xml version="1.0" encoding="utf-8"?>
<ds:datastoreItem xmlns:ds="http://schemas.openxmlformats.org/officeDocument/2006/customXml" ds:itemID="{9A81068B-53D4-46F0-8B2B-0AD5E12F71E2}"/>
</file>

<file path=customXml/itemProps3.xml><?xml version="1.0" encoding="utf-8"?>
<ds:datastoreItem xmlns:ds="http://schemas.openxmlformats.org/officeDocument/2006/customXml" ds:itemID="{63D94D2D-99B1-4105-AE8D-81FBFBFD08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28</vt:i4>
      </vt:variant>
      <vt:variant>
        <vt:lpstr>Named Ranges</vt:lpstr>
      </vt:variant>
      <vt:variant>
        <vt:i4>28</vt:i4>
      </vt:variant>
    </vt:vector>
  </HeadingPairs>
  <TitlesOfParts>
    <vt:vector size="56" baseType="lpstr">
      <vt:lpstr>Summary</vt:lpstr>
      <vt:lpstr>LIM331</vt:lpstr>
      <vt:lpstr>LIM332</vt:lpstr>
      <vt:lpstr>LIM333</vt:lpstr>
      <vt:lpstr>LIM334</vt:lpstr>
      <vt:lpstr>LIM335</vt:lpstr>
      <vt:lpstr>DC33</vt:lpstr>
      <vt:lpstr>LIM341</vt:lpstr>
      <vt:lpstr>LIM343</vt:lpstr>
      <vt:lpstr>LIM344</vt:lpstr>
      <vt:lpstr>LIM345</vt:lpstr>
      <vt:lpstr>DC34</vt:lpstr>
      <vt:lpstr>LIM351</vt:lpstr>
      <vt:lpstr>LIM353</vt:lpstr>
      <vt:lpstr>LIM354</vt:lpstr>
      <vt:lpstr>LIM355</vt:lpstr>
      <vt:lpstr>DC35</vt:lpstr>
      <vt:lpstr>LIM361</vt:lpstr>
      <vt:lpstr>LIM362</vt:lpstr>
      <vt:lpstr>LIM366</vt:lpstr>
      <vt:lpstr>LIM367</vt:lpstr>
      <vt:lpstr>LIM368</vt:lpstr>
      <vt:lpstr>DC36</vt:lpstr>
      <vt:lpstr>LIM471</vt:lpstr>
      <vt:lpstr>LIM472</vt:lpstr>
      <vt:lpstr>LIM473</vt:lpstr>
      <vt:lpstr>LIM476</vt:lpstr>
      <vt:lpstr>DC47</vt:lpstr>
      <vt:lpstr>'DC33'!Print_Area</vt:lpstr>
      <vt:lpstr>'DC34'!Print_Area</vt:lpstr>
      <vt:lpstr>'DC35'!Print_Area</vt:lpstr>
      <vt:lpstr>'DC36'!Print_Area</vt:lpstr>
      <vt:lpstr>'DC47'!Print_Area</vt:lpstr>
      <vt:lpstr>'LIM331'!Print_Area</vt:lpstr>
      <vt:lpstr>'LIM332'!Print_Area</vt:lpstr>
      <vt:lpstr>'LIM333'!Print_Area</vt:lpstr>
      <vt:lpstr>'LIM334'!Print_Area</vt:lpstr>
      <vt:lpstr>'LIM335'!Print_Area</vt:lpstr>
      <vt:lpstr>'LIM341'!Print_Area</vt:lpstr>
      <vt:lpstr>'LIM343'!Print_Area</vt:lpstr>
      <vt:lpstr>'LIM344'!Print_Area</vt:lpstr>
      <vt:lpstr>'LIM345'!Print_Area</vt:lpstr>
      <vt:lpstr>'LIM351'!Print_Area</vt:lpstr>
      <vt:lpstr>'LIM353'!Print_Area</vt:lpstr>
      <vt:lpstr>'LIM354'!Print_Area</vt:lpstr>
      <vt:lpstr>'LIM355'!Print_Area</vt:lpstr>
      <vt:lpstr>'LIM361'!Print_Area</vt:lpstr>
      <vt:lpstr>'LIM362'!Print_Area</vt:lpstr>
      <vt:lpstr>'LIM366'!Print_Area</vt:lpstr>
      <vt:lpstr>'LIM367'!Print_Area</vt:lpstr>
      <vt:lpstr>'LIM368'!Print_Area</vt:lpstr>
      <vt:lpstr>'LIM471'!Print_Area</vt:lpstr>
      <vt:lpstr>'LIM472'!Print_Area</vt:lpstr>
      <vt:lpstr>'LIM473'!Print_Area</vt:lpstr>
      <vt:lpstr>'LIM476'!Print_Area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Kgothatso Matlala</cp:lastModifiedBy>
  <dcterms:created xsi:type="dcterms:W3CDTF">2024-10-17T13:53:41Z</dcterms:created>
  <dcterms:modified xsi:type="dcterms:W3CDTF">2024-10-17T14:42:53Z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